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555" tabRatio="931" activeTab="3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W" sheetId="11" r:id="rId6"/>
    <sheet name="T11X2" sheetId="17" r:id="rId7"/>
    <sheet name="T11X1" sheetId="18" r:id="rId8"/>
    <sheet name="T11X" sheetId="13" r:id="rId9"/>
    <sheet name="T11X3" sheetId="16" r:id="rId10"/>
    <sheet name="T11Y" sheetId="15" r:id="rId11"/>
    <sheet name="T11Z" sheetId="19" r:id="rId12"/>
  </sheets>
  <definedNames>
    <definedName name="Excel_BuiltIn_Print_Area" localSheetId="0">T11Q!$A$1:$I$5</definedName>
    <definedName name="Excel_BuiltIn_Print_Area" localSheetId="1">T11R!$A$1:$I$5</definedName>
    <definedName name="Excel_BuiltIn_Print_Area" localSheetId="2">T11S!$A$1:$H$5</definedName>
    <definedName name="Excel_BuiltIn_Print_Area" localSheetId="3">T11T!$A$1:$I$5</definedName>
    <definedName name="Excel_BuiltIn_Print_Area" localSheetId="4">T11U!$A$1:$I$5</definedName>
    <definedName name="Excel_BuiltIn_Print_Area" localSheetId="5">T11W!$A$1:$I$5</definedName>
    <definedName name="Excel_BuiltIn_Print_Area" localSheetId="8">T11X!$A$1:$I$5</definedName>
    <definedName name="Excel_BuiltIn_Print_Area" localSheetId="10">T11Y!$A$1:$I$5</definedName>
    <definedName name="_xlnm.Print_Area" localSheetId="0">T11Q!$A$1:$I$59</definedName>
    <definedName name="_xlnm.Print_Area" localSheetId="1">T11R!$A$1:$I$59</definedName>
    <definedName name="_xlnm.Print_Area" localSheetId="2">T11S!$A$1:$I$59</definedName>
    <definedName name="_xlnm.Print_Area" localSheetId="3">T11T!$A$1:$I$59</definedName>
    <definedName name="_xlnm.Print_Area" localSheetId="4">T11U!$A$1:$I$59</definedName>
    <definedName name="_xlnm.Print_Area" localSheetId="5">T11W!$A$1:$I$59</definedName>
    <definedName name="_xlnm.Print_Area" localSheetId="8">T11X!$A$1:$I$59</definedName>
    <definedName name="_xlnm.Print_Area" localSheetId="7">T11X1!$A$1:$I$59</definedName>
    <definedName name="_xlnm.Print_Area" localSheetId="6">T11X2!$A$1:$I$59</definedName>
    <definedName name="_xlnm.Print_Area" localSheetId="9">T11X3!$A$1:$I$59</definedName>
    <definedName name="_xlnm.Print_Area" localSheetId="10">T11Y!$A$1:$I$59</definedName>
    <definedName name="_xlnm.Print_Area" localSheetId="11">T11Z!$A$1:$I$59</definedName>
  </definedNames>
  <calcPr calcId="152511"/>
</workbook>
</file>

<file path=xl/calcChain.xml><?xml version="1.0" encoding="utf-8"?>
<calcChain xmlns="http://schemas.openxmlformats.org/spreadsheetml/2006/main">
  <c r="I15" i="11" l="1"/>
  <c r="H15" i="11"/>
  <c r="F15" i="11"/>
  <c r="G12" i="19"/>
  <c r="G13" i="19"/>
  <c r="G14" i="19"/>
  <c r="G15" i="19"/>
  <c r="G16" i="19"/>
  <c r="G17" i="19"/>
  <c r="L3" i="15" l="1"/>
  <c r="I58" i="19"/>
  <c r="H58" i="19"/>
  <c r="I51" i="19"/>
  <c r="H51" i="19"/>
  <c r="I42" i="19"/>
  <c r="H42" i="19"/>
  <c r="F42" i="19"/>
  <c r="G42" i="19" s="1"/>
  <c r="G41" i="19"/>
  <c r="I40" i="19"/>
  <c r="H40" i="19"/>
  <c r="I38" i="19"/>
  <c r="H38" i="19"/>
  <c r="F38" i="19"/>
  <c r="G38" i="19" s="1"/>
  <c r="G32" i="19"/>
  <c r="G30" i="19"/>
  <c r="G29" i="19"/>
  <c r="G26" i="19"/>
  <c r="G25" i="19"/>
  <c r="G19" i="19"/>
  <c r="I18" i="19"/>
  <c r="I59" i="19" s="1"/>
  <c r="H18" i="19"/>
  <c r="H59" i="19" s="1"/>
  <c r="F18" i="19"/>
  <c r="G18" i="19" s="1"/>
  <c r="E18" i="19"/>
  <c r="D18" i="19"/>
  <c r="C18" i="19"/>
  <c r="G11" i="19"/>
  <c r="G10" i="19"/>
  <c r="G9" i="19"/>
  <c r="G8" i="19"/>
  <c r="G7" i="19"/>
  <c r="G6" i="19"/>
  <c r="E4" i="19"/>
  <c r="D4" i="19"/>
  <c r="C4" i="19"/>
  <c r="A2" i="19"/>
  <c r="I58" i="15"/>
  <c r="H58" i="15"/>
  <c r="F58" i="15"/>
  <c r="E58" i="15"/>
  <c r="D58" i="15"/>
  <c r="C58" i="15"/>
  <c r="I51" i="15"/>
  <c r="H51" i="15"/>
  <c r="F51" i="15"/>
  <c r="E51" i="15"/>
  <c r="D51" i="15"/>
  <c r="C51" i="15"/>
  <c r="I42" i="15"/>
  <c r="H42" i="15"/>
  <c r="F42" i="15"/>
  <c r="G42" i="15" s="1"/>
  <c r="E42" i="15"/>
  <c r="D42" i="15"/>
  <c r="C42" i="15"/>
  <c r="G41" i="15"/>
  <c r="I40" i="15"/>
  <c r="H40" i="15"/>
  <c r="F40" i="15"/>
  <c r="E40" i="15"/>
  <c r="D40" i="15"/>
  <c r="C40" i="15"/>
  <c r="I38" i="15"/>
  <c r="H38" i="15"/>
  <c r="F38" i="15"/>
  <c r="G38" i="15" s="1"/>
  <c r="E38" i="15"/>
  <c r="D38" i="15"/>
  <c r="C38" i="15"/>
  <c r="G32" i="15"/>
  <c r="G30" i="15"/>
  <c r="G26" i="15"/>
  <c r="G24" i="15"/>
  <c r="I18" i="15"/>
  <c r="I59" i="15" s="1"/>
  <c r="H18" i="15"/>
  <c r="H59" i="15" s="1"/>
  <c r="G18" i="15"/>
  <c r="F18" i="15"/>
  <c r="E18" i="15"/>
  <c r="E59" i="15" s="1"/>
  <c r="D18" i="15"/>
  <c r="D59" i="15" s="1"/>
  <c r="C18" i="15"/>
  <c r="C59" i="15" s="1"/>
  <c r="G17" i="15"/>
  <c r="G16" i="15"/>
  <c r="G15" i="15"/>
  <c r="G14" i="15"/>
  <c r="G13" i="15"/>
  <c r="G12" i="15"/>
  <c r="G11" i="15"/>
  <c r="G10" i="15"/>
  <c r="G9" i="15"/>
  <c r="G8" i="15"/>
  <c r="G7" i="15"/>
  <c r="G6" i="15"/>
  <c r="E4" i="15"/>
  <c r="D4" i="15"/>
  <c r="C4" i="15"/>
  <c r="A2" i="15"/>
  <c r="I58" i="13"/>
  <c r="H58" i="13"/>
  <c r="F58" i="13"/>
  <c r="E58" i="13"/>
  <c r="D58" i="13"/>
  <c r="C58" i="13"/>
  <c r="I51" i="13"/>
  <c r="H51" i="13"/>
  <c r="F51" i="13"/>
  <c r="F59" i="13" s="1"/>
  <c r="G59" i="13" s="1"/>
  <c r="E51" i="13"/>
  <c r="D51" i="13"/>
  <c r="C51" i="13"/>
  <c r="G50" i="13"/>
  <c r="G49" i="13"/>
  <c r="G48" i="13"/>
  <c r="G47" i="13"/>
  <c r="G45" i="13"/>
  <c r="G44" i="13"/>
  <c r="G43" i="13"/>
  <c r="I42" i="13"/>
  <c r="H42" i="13"/>
  <c r="F42" i="13"/>
  <c r="G42" i="13" s="1"/>
  <c r="E42" i="13"/>
  <c r="D42" i="13"/>
  <c r="C42" i="13"/>
  <c r="G41" i="13"/>
  <c r="I40" i="13"/>
  <c r="H40" i="13"/>
  <c r="F40" i="13"/>
  <c r="G40" i="13" s="1"/>
  <c r="E40" i="13"/>
  <c r="D40" i="13"/>
  <c r="C40" i="13"/>
  <c r="G39" i="13"/>
  <c r="I38" i="13"/>
  <c r="H38" i="13"/>
  <c r="F38" i="13"/>
  <c r="G38" i="13" s="1"/>
  <c r="E38" i="13"/>
  <c r="D38" i="13"/>
  <c r="C38" i="13"/>
  <c r="G37" i="13"/>
  <c r="G36" i="13"/>
  <c r="G35" i="13"/>
  <c r="G34" i="13"/>
  <c r="G32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I18" i="13"/>
  <c r="I59" i="13" s="1"/>
  <c r="H18" i="13"/>
  <c r="H59" i="13" s="1"/>
  <c r="G18" i="13"/>
  <c r="F18" i="13"/>
  <c r="E18" i="13"/>
  <c r="E59" i="13" s="1"/>
  <c r="D18" i="13"/>
  <c r="D59" i="13" s="1"/>
  <c r="C18" i="13"/>
  <c r="C59" i="13" s="1"/>
  <c r="G17" i="13"/>
  <c r="G16" i="13"/>
  <c r="G15" i="13"/>
  <c r="G14" i="13"/>
  <c r="G13" i="13"/>
  <c r="G12" i="13"/>
  <c r="G11" i="13"/>
  <c r="G10" i="13"/>
  <c r="G9" i="13"/>
  <c r="G8" i="13"/>
  <c r="G7" i="13"/>
  <c r="G6" i="13"/>
  <c r="E4" i="13"/>
  <c r="D4" i="13"/>
  <c r="C4" i="13"/>
  <c r="A2" i="13"/>
  <c r="I58" i="16"/>
  <c r="H58" i="16"/>
  <c r="F58" i="16"/>
  <c r="E58" i="16"/>
  <c r="D58" i="16"/>
  <c r="C58" i="16"/>
  <c r="I51" i="16"/>
  <c r="H51" i="16"/>
  <c r="F51" i="16"/>
  <c r="G51" i="16" s="1"/>
  <c r="E51" i="16"/>
  <c r="D51" i="16"/>
  <c r="C51" i="16"/>
  <c r="G50" i="16"/>
  <c r="G48" i="16"/>
  <c r="G47" i="16"/>
  <c r="G45" i="16"/>
  <c r="G43" i="16"/>
  <c r="I42" i="16"/>
  <c r="H42" i="16"/>
  <c r="F42" i="16"/>
  <c r="G42" i="16" s="1"/>
  <c r="E42" i="16"/>
  <c r="D42" i="16"/>
  <c r="C42" i="16"/>
  <c r="G41" i="16"/>
  <c r="I40" i="16"/>
  <c r="H40" i="16"/>
  <c r="F40" i="16"/>
  <c r="E40" i="16"/>
  <c r="D40" i="16"/>
  <c r="C40" i="16"/>
  <c r="I38" i="16"/>
  <c r="H38" i="16"/>
  <c r="F38" i="16"/>
  <c r="G38" i="16" s="1"/>
  <c r="E38" i="16"/>
  <c r="D38" i="16"/>
  <c r="C38" i="16"/>
  <c r="G35" i="16"/>
  <c r="G34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I18" i="16"/>
  <c r="I59" i="16" s="1"/>
  <c r="H18" i="16"/>
  <c r="H59" i="16" s="1"/>
  <c r="G18" i="16"/>
  <c r="F18" i="16"/>
  <c r="E18" i="16"/>
  <c r="E59" i="16" s="1"/>
  <c r="D18" i="16"/>
  <c r="D59" i="16" s="1"/>
  <c r="C18" i="16"/>
  <c r="C59" i="16" s="1"/>
  <c r="G17" i="16"/>
  <c r="G16" i="16"/>
  <c r="G15" i="16"/>
  <c r="G14" i="16"/>
  <c r="G13" i="16"/>
  <c r="G12" i="16"/>
  <c r="G11" i="16"/>
  <c r="G10" i="16"/>
  <c r="G9" i="16"/>
  <c r="G8" i="16"/>
  <c r="G7" i="16"/>
  <c r="G6" i="16"/>
  <c r="E4" i="16"/>
  <c r="D4" i="16"/>
  <c r="C4" i="16"/>
  <c r="A2" i="16"/>
  <c r="I58" i="17"/>
  <c r="H58" i="17"/>
  <c r="F58" i="17"/>
  <c r="E58" i="17"/>
  <c r="D58" i="17"/>
  <c r="C58" i="17"/>
  <c r="I51" i="17"/>
  <c r="H51" i="17"/>
  <c r="F51" i="17"/>
  <c r="F59" i="17" s="1"/>
  <c r="G59" i="17" s="1"/>
  <c r="E51" i="17"/>
  <c r="D51" i="17"/>
  <c r="C51" i="17"/>
  <c r="G50" i="17"/>
  <c r="G49" i="17"/>
  <c r="G48" i="17"/>
  <c r="G47" i="17"/>
  <c r="G45" i="17"/>
  <c r="G44" i="17"/>
  <c r="G43" i="17"/>
  <c r="I42" i="17"/>
  <c r="H42" i="17"/>
  <c r="F42" i="17"/>
  <c r="G42" i="17" s="1"/>
  <c r="E42" i="17"/>
  <c r="D42" i="17"/>
  <c r="C42" i="17"/>
  <c r="G41" i="17"/>
  <c r="I40" i="17"/>
  <c r="H40" i="17"/>
  <c r="F40" i="17"/>
  <c r="G40" i="17" s="1"/>
  <c r="E40" i="17"/>
  <c r="D40" i="17"/>
  <c r="C40" i="17"/>
  <c r="G39" i="17"/>
  <c r="I38" i="17"/>
  <c r="H38" i="17"/>
  <c r="F38" i="17"/>
  <c r="G38" i="17" s="1"/>
  <c r="E38" i="17"/>
  <c r="D38" i="17"/>
  <c r="C38" i="17"/>
  <c r="G37" i="17"/>
  <c r="G36" i="17"/>
  <c r="G35" i="17"/>
  <c r="G34" i="17"/>
  <c r="G32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I18" i="17"/>
  <c r="I59" i="17" s="1"/>
  <c r="H18" i="17"/>
  <c r="H59" i="17" s="1"/>
  <c r="G18" i="17"/>
  <c r="F18" i="17"/>
  <c r="E18" i="17"/>
  <c r="E59" i="17" s="1"/>
  <c r="D18" i="17"/>
  <c r="D59" i="17" s="1"/>
  <c r="C18" i="17"/>
  <c r="C59" i="17" s="1"/>
  <c r="G17" i="17"/>
  <c r="G16" i="17"/>
  <c r="G15" i="17"/>
  <c r="G14" i="17"/>
  <c r="G13" i="17"/>
  <c r="G12" i="17"/>
  <c r="G11" i="17"/>
  <c r="G10" i="17"/>
  <c r="G9" i="17"/>
  <c r="G8" i="17"/>
  <c r="G7" i="17"/>
  <c r="G6" i="17"/>
  <c r="E4" i="17"/>
  <c r="D4" i="17"/>
  <c r="C4" i="17"/>
  <c r="A2" i="17"/>
  <c r="I58" i="18"/>
  <c r="H58" i="18"/>
  <c r="F58" i="18"/>
  <c r="E58" i="18"/>
  <c r="D58" i="18"/>
  <c r="C58" i="18"/>
  <c r="I51" i="18"/>
  <c r="H51" i="18"/>
  <c r="F51" i="18"/>
  <c r="F59" i="18" s="1"/>
  <c r="G59" i="18" s="1"/>
  <c r="E51" i="18"/>
  <c r="D51" i="18"/>
  <c r="C51" i="18"/>
  <c r="G50" i="18"/>
  <c r="G49" i="18"/>
  <c r="G48" i="18"/>
  <c r="G47" i="18"/>
  <c r="G45" i="18"/>
  <c r="G44" i="18"/>
  <c r="I42" i="18"/>
  <c r="H42" i="18"/>
  <c r="F42" i="18"/>
  <c r="G42" i="18" s="1"/>
  <c r="E42" i="18"/>
  <c r="D42" i="18"/>
  <c r="C42" i="18"/>
  <c r="G41" i="18"/>
  <c r="I40" i="18"/>
  <c r="H40" i="18"/>
  <c r="F40" i="18"/>
  <c r="G40" i="18" s="1"/>
  <c r="E40" i="18"/>
  <c r="D40" i="18"/>
  <c r="C40" i="18"/>
  <c r="G39" i="18"/>
  <c r="I38" i="18"/>
  <c r="H38" i="18"/>
  <c r="F38" i="18"/>
  <c r="G38" i="18" s="1"/>
  <c r="E38" i="18"/>
  <c r="D38" i="18"/>
  <c r="C38" i="18"/>
  <c r="G37" i="18"/>
  <c r="G30" i="18"/>
  <c r="G29" i="18"/>
  <c r="G28" i="18"/>
  <c r="G27" i="18"/>
  <c r="G26" i="18"/>
  <c r="G25" i="18"/>
  <c r="G24" i="18"/>
  <c r="G23" i="18"/>
  <c r="G22" i="18"/>
  <c r="G20" i="18"/>
  <c r="G19" i="18"/>
  <c r="I18" i="18"/>
  <c r="I59" i="18" s="1"/>
  <c r="H18" i="18"/>
  <c r="H59" i="18" s="1"/>
  <c r="G18" i="18"/>
  <c r="F18" i="18"/>
  <c r="E18" i="18"/>
  <c r="E59" i="18" s="1"/>
  <c r="D18" i="18"/>
  <c r="D59" i="18" s="1"/>
  <c r="C18" i="18"/>
  <c r="C59" i="18" s="1"/>
  <c r="G17" i="18"/>
  <c r="G16" i="18"/>
  <c r="G15" i="18"/>
  <c r="G14" i="18"/>
  <c r="G13" i="18"/>
  <c r="G12" i="18"/>
  <c r="G11" i="18"/>
  <c r="G10" i="18"/>
  <c r="G9" i="18"/>
  <c r="G8" i="18"/>
  <c r="G7" i="18"/>
  <c r="G6" i="18"/>
  <c r="E4" i="18"/>
  <c r="D4" i="18"/>
  <c r="C4" i="18"/>
  <c r="A2" i="18"/>
  <c r="I58" i="11"/>
  <c r="H58" i="11"/>
  <c r="F58" i="11"/>
  <c r="E58" i="11"/>
  <c r="D58" i="11"/>
  <c r="C58" i="11"/>
  <c r="I51" i="11"/>
  <c r="H51" i="11"/>
  <c r="F51" i="11"/>
  <c r="E51" i="11"/>
  <c r="D51" i="11"/>
  <c r="C51" i="11"/>
  <c r="I42" i="11"/>
  <c r="H42" i="11"/>
  <c r="F42" i="11"/>
  <c r="G42" i="11" s="1"/>
  <c r="E42" i="11"/>
  <c r="D42" i="11"/>
  <c r="C42" i="11"/>
  <c r="G41" i="11"/>
  <c r="I40" i="11"/>
  <c r="H40" i="11"/>
  <c r="F40" i="11"/>
  <c r="G40" i="11" s="1"/>
  <c r="E40" i="11"/>
  <c r="D40" i="11"/>
  <c r="C40" i="11"/>
  <c r="G39" i="11"/>
  <c r="I38" i="11"/>
  <c r="H38" i="11"/>
  <c r="F38" i="11"/>
  <c r="G38" i="11" s="1"/>
  <c r="E38" i="11"/>
  <c r="D38" i="11"/>
  <c r="C38" i="11"/>
  <c r="G30" i="11"/>
  <c r="G26" i="11"/>
  <c r="G25" i="11"/>
  <c r="G24" i="11"/>
  <c r="G23" i="11"/>
  <c r="G19" i="11"/>
  <c r="I18" i="11"/>
  <c r="I59" i="11" s="1"/>
  <c r="H18" i="11"/>
  <c r="H59" i="11" s="1"/>
  <c r="F18" i="11"/>
  <c r="G18" i="11" s="1"/>
  <c r="E18" i="11"/>
  <c r="E59" i="11" s="1"/>
  <c r="D18" i="11"/>
  <c r="D59" i="11" s="1"/>
  <c r="C18" i="11"/>
  <c r="C59" i="11" s="1"/>
  <c r="G17" i="11"/>
  <c r="G16" i="11"/>
  <c r="G15" i="11"/>
  <c r="G14" i="11"/>
  <c r="G13" i="11"/>
  <c r="G12" i="11"/>
  <c r="G11" i="11"/>
  <c r="G10" i="11"/>
  <c r="G9" i="11"/>
  <c r="G8" i="11"/>
  <c r="G7" i="11"/>
  <c r="G6" i="11"/>
  <c r="E4" i="11"/>
  <c r="D4" i="11"/>
  <c r="C4" i="11"/>
  <c r="A2" i="11"/>
  <c r="I58" i="9"/>
  <c r="H58" i="9"/>
  <c r="F58" i="9"/>
  <c r="E58" i="9"/>
  <c r="D58" i="9"/>
  <c r="C58" i="9"/>
  <c r="I51" i="9"/>
  <c r="H51" i="9"/>
  <c r="F51" i="9"/>
  <c r="E51" i="9"/>
  <c r="D51" i="9"/>
  <c r="C51" i="9"/>
  <c r="I42" i="9"/>
  <c r="H42" i="9"/>
  <c r="F42" i="9"/>
  <c r="G42" i="9" s="1"/>
  <c r="E42" i="9"/>
  <c r="D42" i="9"/>
  <c r="C42" i="9"/>
  <c r="G41" i="9"/>
  <c r="I40" i="9"/>
  <c r="H40" i="9"/>
  <c r="F40" i="9"/>
  <c r="G40" i="9" s="1"/>
  <c r="E40" i="9"/>
  <c r="D40" i="9"/>
  <c r="C40" i="9"/>
  <c r="G39" i="9"/>
  <c r="I38" i="9"/>
  <c r="H38" i="9"/>
  <c r="F38" i="9"/>
  <c r="G38" i="9" s="1"/>
  <c r="E38" i="9"/>
  <c r="D38" i="9"/>
  <c r="C38" i="9"/>
  <c r="G19" i="9"/>
  <c r="I18" i="9"/>
  <c r="I59" i="9" s="1"/>
  <c r="H18" i="9"/>
  <c r="H59" i="9" s="1"/>
  <c r="G18" i="9"/>
  <c r="F18" i="9"/>
  <c r="E18" i="9"/>
  <c r="E59" i="9" s="1"/>
  <c r="D18" i="9"/>
  <c r="D59" i="9" s="1"/>
  <c r="C18" i="9"/>
  <c r="C59" i="9" s="1"/>
  <c r="G17" i="9"/>
  <c r="G14" i="9"/>
  <c r="G12" i="9"/>
  <c r="G11" i="9"/>
  <c r="G10" i="9"/>
  <c r="G7" i="9"/>
  <c r="G6" i="9"/>
  <c r="E4" i="9"/>
  <c r="D4" i="9"/>
  <c r="C4" i="9"/>
  <c r="A2" i="9"/>
  <c r="I58" i="8"/>
  <c r="H58" i="8"/>
  <c r="F58" i="8"/>
  <c r="E58" i="8"/>
  <c r="D58" i="8"/>
  <c r="C58" i="8"/>
  <c r="I51" i="8"/>
  <c r="H51" i="8"/>
  <c r="F51" i="8"/>
  <c r="F59" i="8" s="1"/>
  <c r="G59" i="8" s="1"/>
  <c r="E51" i="8"/>
  <c r="D51" i="8"/>
  <c r="C51" i="8"/>
  <c r="I42" i="8"/>
  <c r="H42" i="8"/>
  <c r="F42" i="8"/>
  <c r="G42" i="8" s="1"/>
  <c r="E42" i="8"/>
  <c r="D42" i="8"/>
  <c r="C42" i="8"/>
  <c r="G41" i="8"/>
  <c r="I40" i="8"/>
  <c r="H40" i="8"/>
  <c r="F40" i="8"/>
  <c r="E40" i="8"/>
  <c r="D40" i="8"/>
  <c r="C40" i="8"/>
  <c r="I38" i="8"/>
  <c r="H38" i="8"/>
  <c r="F38" i="8"/>
  <c r="G38" i="8" s="1"/>
  <c r="E38" i="8"/>
  <c r="D38" i="8"/>
  <c r="C38" i="8"/>
  <c r="G25" i="8"/>
  <c r="G19" i="8"/>
  <c r="I18" i="8"/>
  <c r="I59" i="8" s="1"/>
  <c r="H18" i="8"/>
  <c r="H59" i="8" s="1"/>
  <c r="G18" i="8"/>
  <c r="F18" i="8"/>
  <c r="E18" i="8"/>
  <c r="E59" i="8" s="1"/>
  <c r="D18" i="8"/>
  <c r="D59" i="8" s="1"/>
  <c r="C18" i="8"/>
  <c r="C59" i="8" s="1"/>
  <c r="G17" i="8"/>
  <c r="G14" i="8"/>
  <c r="G12" i="8"/>
  <c r="G11" i="8"/>
  <c r="G10" i="8"/>
  <c r="G7" i="8"/>
  <c r="G6" i="8"/>
  <c r="E4" i="8"/>
  <c r="D4" i="8"/>
  <c r="C4" i="8"/>
  <c r="A2" i="8"/>
  <c r="I58" i="7"/>
  <c r="H58" i="7"/>
  <c r="F58" i="7"/>
  <c r="E58" i="7"/>
  <c r="D58" i="7"/>
  <c r="C58" i="7"/>
  <c r="I51" i="7"/>
  <c r="H51" i="7"/>
  <c r="F51" i="7"/>
  <c r="E51" i="7"/>
  <c r="D51" i="7"/>
  <c r="C51" i="7"/>
  <c r="I42" i="7"/>
  <c r="G42" i="7" s="1"/>
  <c r="H42" i="7"/>
  <c r="F42" i="7"/>
  <c r="E42" i="7"/>
  <c r="D42" i="7"/>
  <c r="C42" i="7"/>
  <c r="G41" i="7"/>
  <c r="I40" i="7"/>
  <c r="G40" i="7" s="1"/>
  <c r="H40" i="7"/>
  <c r="F40" i="7"/>
  <c r="E40" i="7"/>
  <c r="D40" i="7"/>
  <c r="C40" i="7"/>
  <c r="G39" i="7"/>
  <c r="I38" i="7"/>
  <c r="G38" i="7" s="1"/>
  <c r="H38" i="7"/>
  <c r="F38" i="7"/>
  <c r="E38" i="7"/>
  <c r="D38" i="7"/>
  <c r="C38" i="7"/>
  <c r="G30" i="7"/>
  <c r="G26" i="7"/>
  <c r="G24" i="7"/>
  <c r="G23" i="7"/>
  <c r="G19" i="7"/>
  <c r="I18" i="7"/>
  <c r="I59" i="7" s="1"/>
  <c r="H18" i="7"/>
  <c r="H59" i="7" s="1"/>
  <c r="F18" i="7"/>
  <c r="G18" i="7" s="1"/>
  <c r="E18" i="7"/>
  <c r="E59" i="7" s="1"/>
  <c r="D18" i="7"/>
  <c r="D59" i="7" s="1"/>
  <c r="C18" i="7"/>
  <c r="C59" i="7" s="1"/>
  <c r="G17" i="7"/>
  <c r="G16" i="7"/>
  <c r="G15" i="7"/>
  <c r="G14" i="7"/>
  <c r="G13" i="7"/>
  <c r="G12" i="7"/>
  <c r="G11" i="7"/>
  <c r="G10" i="7"/>
  <c r="G9" i="7"/>
  <c r="G8" i="7"/>
  <c r="G7" i="7"/>
  <c r="G6" i="7"/>
  <c r="E4" i="7"/>
  <c r="D4" i="7"/>
  <c r="C4" i="7"/>
  <c r="A2" i="7"/>
  <c r="I58" i="4"/>
  <c r="H58" i="4"/>
  <c r="F58" i="4"/>
  <c r="E58" i="4"/>
  <c r="D58" i="4"/>
  <c r="C58" i="4"/>
  <c r="I51" i="4"/>
  <c r="H51" i="4"/>
  <c r="F51" i="4"/>
  <c r="E51" i="4"/>
  <c r="D51" i="4"/>
  <c r="C51" i="4"/>
  <c r="I42" i="4"/>
  <c r="H42" i="4"/>
  <c r="F42" i="4"/>
  <c r="G42" i="4" s="1"/>
  <c r="E42" i="4"/>
  <c r="D42" i="4"/>
  <c r="C42" i="4"/>
  <c r="G41" i="4"/>
  <c r="I40" i="4"/>
  <c r="H40" i="4"/>
  <c r="F40" i="4"/>
  <c r="G40" i="4" s="1"/>
  <c r="E40" i="4"/>
  <c r="D40" i="4"/>
  <c r="C40" i="4"/>
  <c r="G39" i="4"/>
  <c r="I38" i="4"/>
  <c r="H38" i="4"/>
  <c r="F38" i="4"/>
  <c r="G38" i="4" s="1"/>
  <c r="E38" i="4"/>
  <c r="D38" i="4"/>
  <c r="C38" i="4"/>
  <c r="G26" i="4"/>
  <c r="G25" i="4"/>
  <c r="G19" i="4"/>
  <c r="I18" i="4"/>
  <c r="I59" i="4" s="1"/>
  <c r="H18" i="4"/>
  <c r="H59" i="4" s="1"/>
  <c r="F18" i="4"/>
  <c r="G18" i="4" s="1"/>
  <c r="E18" i="4"/>
  <c r="E59" i="4" s="1"/>
  <c r="D18" i="4"/>
  <c r="D59" i="4" s="1"/>
  <c r="C18" i="4"/>
  <c r="C59" i="4" s="1"/>
  <c r="G17" i="4"/>
  <c r="G16" i="4"/>
  <c r="G15" i="4"/>
  <c r="G14" i="4"/>
  <c r="G12" i="4"/>
  <c r="G11" i="4"/>
  <c r="G10" i="4"/>
  <c r="G9" i="4"/>
  <c r="G8" i="4"/>
  <c r="G7" i="4"/>
  <c r="G6" i="4"/>
  <c r="E4" i="4"/>
  <c r="D4" i="4"/>
  <c r="C4" i="4"/>
  <c r="A2" i="4"/>
  <c r="I58" i="6"/>
  <c r="H58" i="6"/>
  <c r="F58" i="6"/>
  <c r="E58" i="6"/>
  <c r="D58" i="6"/>
  <c r="C58" i="6"/>
  <c r="I51" i="6"/>
  <c r="H51" i="6"/>
  <c r="F51" i="6"/>
  <c r="E51" i="6"/>
  <c r="D51" i="6"/>
  <c r="C51" i="6"/>
  <c r="I42" i="6"/>
  <c r="H42" i="6"/>
  <c r="F42" i="6"/>
  <c r="G42" i="6" s="1"/>
  <c r="E42" i="6"/>
  <c r="D42" i="6"/>
  <c r="C42" i="6"/>
  <c r="G41" i="6"/>
  <c r="I40" i="6"/>
  <c r="H40" i="6"/>
  <c r="F40" i="6"/>
  <c r="E40" i="6"/>
  <c r="D40" i="6"/>
  <c r="C40" i="6"/>
  <c r="I38" i="6"/>
  <c r="H38" i="6"/>
  <c r="F38" i="6"/>
  <c r="G38" i="6" s="1"/>
  <c r="E38" i="6"/>
  <c r="D38" i="6"/>
  <c r="C38" i="6"/>
  <c r="G30" i="6"/>
  <c r="G26" i="6"/>
  <c r="G25" i="6"/>
  <c r="G24" i="6"/>
  <c r="G19" i="6"/>
  <c r="I18" i="6"/>
  <c r="I59" i="6" s="1"/>
  <c r="H18" i="6"/>
  <c r="H59" i="6" s="1"/>
  <c r="G18" i="6"/>
  <c r="F18" i="6"/>
  <c r="E18" i="6"/>
  <c r="E59" i="6" s="1"/>
  <c r="D18" i="6"/>
  <c r="D59" i="6" s="1"/>
  <c r="C18" i="6"/>
  <c r="C59" i="6" s="1"/>
  <c r="G17" i="6"/>
  <c r="G16" i="6"/>
  <c r="G15" i="6"/>
  <c r="G14" i="6"/>
  <c r="G12" i="6"/>
  <c r="G11" i="6"/>
  <c r="G10" i="6"/>
  <c r="G9" i="6"/>
  <c r="G8" i="6"/>
  <c r="G7" i="6"/>
  <c r="G6" i="6"/>
  <c r="F59" i="6" l="1"/>
  <c r="G59" i="6" s="1"/>
  <c r="F59" i="4"/>
  <c r="G59" i="4" s="1"/>
  <c r="F59" i="7"/>
  <c r="G59" i="7" s="1"/>
  <c r="F59" i="9"/>
  <c r="G59" i="9" s="1"/>
  <c r="F59" i="11"/>
  <c r="G59" i="11" s="1"/>
  <c r="F59" i="16"/>
  <c r="G59" i="16" s="1"/>
  <c r="F59" i="15"/>
  <c r="G59" i="15" s="1"/>
  <c r="F59" i="19"/>
  <c r="G59" i="19" s="1"/>
  <c r="G51" i="18"/>
  <c r="G51" i="17"/>
  <c r="G51" i="13"/>
</calcChain>
</file>

<file path=xl/sharedStrings.xml><?xml version="1.0" encoding="utf-8"?>
<sst xmlns="http://schemas.openxmlformats.org/spreadsheetml/2006/main" count="846" uniqueCount="110">
  <si>
    <t>TABLE No.11 (I)</t>
  </si>
  <si>
    <t xml:space="preserve"> DATA FOR THE YEAR ENDED  MARCH 2023</t>
  </si>
  <si>
    <t>SNo.</t>
  </si>
  <si>
    <t>NAME OF THE BANK</t>
  </si>
  <si>
    <t>PMEGP</t>
  </si>
  <si>
    <t xml:space="preserve">TABLE No.11(I) Government Sponsored Scheme wise NPA  </t>
  </si>
  <si>
    <t>As on 31.3.2020</t>
  </si>
  <si>
    <t>As on 31.3.2021</t>
  </si>
  <si>
    <t>As on 31.3.2022</t>
  </si>
  <si>
    <t>UP TO THE QUARTER</t>
  </si>
  <si>
    <t>Gross NPA</t>
  </si>
  <si>
    <t xml:space="preserve"> NPA % Against Total Outstanding of Scheme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</si>
  <si>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</si>
  <si>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</si>
  <si>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</si>
  <si>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</si>
  <si>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</si>
  <si>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</si>
  <si>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</si>
  <si>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</si>
  <si>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</si>
  <si>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</si>
  <si>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</si>
  <si>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</si>
  <si>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</si>
  <si>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</si>
  <si>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</si>
  <si>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</si>
  <si>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</si>
  <si>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</si>
  <si>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</si>
  <si>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</si>
  <si>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</si>
  <si>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</si>
  <si>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</si>
  <si>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</si>
  <si>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</si>
  <si>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</si>
  <si>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</si>
  <si>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</si>
  <si>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</si>
  <si>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</si>
  <si>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</si>
  <si>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</si>
  <si>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</si>
  <si>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</si>
  <si>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</si>
  <si>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</si>
  <si>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</si>
  <si>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</si>
  <si>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</si>
  <si>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</si>
  <si>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</si>
  <si>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</si>
  <si>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</si>
  <si>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</si>
  <si>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</si>
  <si>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</si>
  <si>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</si>
  <si>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</si>
  <si>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</si>
  <si>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</si>
  <si>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</si>
  <si>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</si>
  <si>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</si>
  <si>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</si>
  <si>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</si>
  <si>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</si>
  <si>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(J)</t>
  </si>
  <si>
    <t xml:space="preserve">TABLE No.11(J) Government Sponsored Scheme wise NPA  </t>
  </si>
  <si>
    <t xml:space="preserve">    NRLM</t>
  </si>
  <si>
    <t>TABLE No.11 (K)</t>
  </si>
  <si>
    <t xml:space="preserve">TABLE No.11(K) Government Sponsored Scheme wise NPA  </t>
  </si>
  <si>
    <t xml:space="preserve">  NULM</t>
  </si>
  <si>
    <t>NPA % Against Total Outstanding of Scheme</t>
  </si>
  <si>
    <t>TABLE No.11 (L)</t>
  </si>
  <si>
    <t xml:space="preserve">TABLE No.11(L) Government Sponsored Scheme wise NPA  </t>
  </si>
  <si>
    <t>AADIVASI SWAROJAGAAR YOJANA</t>
  </si>
  <si>
    <t>TABLE No.11 (M)</t>
  </si>
  <si>
    <t>Government Sponsored Scheme wise NPA</t>
  </si>
  <si>
    <t xml:space="preserve">TABLE No.11(M) Government Sponsored Scheme wise NPA  </t>
  </si>
  <si>
    <t>ANTYODAYA SWAROJAGAR YOJANA</t>
  </si>
  <si>
    <t>TABLE No.11 (N)</t>
  </si>
  <si>
    <t xml:space="preserve">BANK SCHEME WISE NPA  </t>
  </si>
  <si>
    <t xml:space="preserve">TABLE No.11(N) Government Sponsored Scheme wise NPA  </t>
  </si>
  <si>
    <t>TABLE No.11 (O-1)</t>
  </si>
  <si>
    <t xml:space="preserve">TABLE No.11(O-1) Government Sponsored Scheme wise NPA  </t>
  </si>
  <si>
    <t xml:space="preserve">  Shishu</t>
  </si>
  <si>
    <t>TABLE No.11 (O-2)</t>
  </si>
  <si>
    <t xml:space="preserve">TABLE No.11(O-2) Government Sponsored Scheme wise NPA  </t>
  </si>
  <si>
    <t xml:space="preserve"> Kishor</t>
  </si>
  <si>
    <t>TABLE No.11 (O-3)</t>
  </si>
  <si>
    <t xml:space="preserve">TABLE No.11(O-3) Government Sponsored Scheme wise NPA  </t>
  </si>
  <si>
    <t xml:space="preserve"> Tarun</t>
  </si>
  <si>
    <t>TABLE No.11 (O)</t>
  </si>
  <si>
    <t xml:space="preserve">TABLE No.11(O) Government Sponsored Scheme wise NPA  </t>
  </si>
  <si>
    <t xml:space="preserve">   MUDRA YOJANA</t>
  </si>
  <si>
    <t>TABLE No.11 (P)</t>
  </si>
  <si>
    <t xml:space="preserve">TABLE No.11(P) Government Sponsored Scheme wise NPA  </t>
  </si>
  <si>
    <t>TABLE No.11 (Q)</t>
  </si>
  <si>
    <t xml:space="preserve">TABLE No.11(Q) Government Sponsored Scheme wise NPA  </t>
  </si>
  <si>
    <t xml:space="preserve">  PM SVANidhi NPA</t>
  </si>
  <si>
    <t xml:space="preserve">    Stand up India Scheme</t>
  </si>
  <si>
    <t>GOVERNMENT SPONSORED SCHEME WISE NPA</t>
  </si>
  <si>
    <t xml:space="preserve">GOVERNMENT SPONSORED SCHEME WISE NPA </t>
  </si>
  <si>
    <t xml:space="preserve">GOVERNMENT SPONSORED SCHEME WISE NPA  </t>
  </si>
  <si>
    <t xml:space="preserve"> (Amt. in Crores)</t>
  </si>
  <si>
    <t>Loan
Outstanding as on
Current Quarter End</t>
  </si>
  <si>
    <t xml:space="preserve">Total NPA in GSS </t>
  </si>
  <si>
    <t>S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</si>
</sst>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color theme="1"/>
      <name val="Calibri"/>
      <family val="2"/>
      <scheme val="minor"/>
    </font>
    <font>
      <sz val="12"/>
      <name val="Arial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/>
    <xf numFmtId="0" fontId="5" fillId="0" borderId="0" xfId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" fontId="1" fillId="0" borderId="0" xfId="1" applyNumberFormat="1"/>
    <xf numFmtId="1" fontId="1" fillId="0" borderId="0" xfId="1" applyNumberFormat="1"/>
    <xf numFmtId="0" fontId="1" fillId="0" borderId="1" xfId="1" applyBorder="1"/>
    <xf numFmtId="0" fontId="1" fillId="0" borderId="1" xfId="1" applyBorder="1" applyAlignment="1">
      <alignment horizontal="left"/>
    </xf>
    <xf numFmtId="2" fontId="5" fillId="0" borderId="1" xfId="1" applyNumberFormat="1" applyFont="1" applyBorder="1"/>
    <xf numFmtId="2" fontId="5" fillId="2" borderId="1" xfId="1" applyNumberFormat="1" applyFont="1" applyFill="1" applyBorder="1"/>
    <xf numFmtId="1" fontId="5" fillId="0" borderId="1" xfId="1" applyNumberFormat="1" applyFont="1" applyBorder="1"/>
    <xf numFmtId="2" fontId="10" fillId="0" borderId="1" xfId="1" applyNumberFormat="1" applyFont="1" applyBorder="1"/>
    <xf numFmtId="2" fontId="10" fillId="2" borderId="1" xfId="1" applyNumberFormat="1" applyFont="1" applyFill="1" applyBorder="1"/>
    <xf numFmtId="1" fontId="10" fillId="0" borderId="1" xfId="1" applyNumberFormat="1" applyFont="1" applyBorder="1"/>
    <xf numFmtId="2" fontId="3" fillId="0" borderId="1" xfId="1" applyNumberFormat="1" applyFont="1" applyBorder="1"/>
    <xf numFmtId="2" fontId="3" fillId="2" borderId="1" xfId="1" applyNumberFormat="1" applyFont="1" applyFill="1" applyBorder="1"/>
    <xf numFmtId="1" fontId="3" fillId="0" borderId="1" xfId="1" applyNumberFormat="1" applyFont="1" applyBorder="1"/>
    <xf numFmtId="0" fontId="10" fillId="0" borderId="1" xfId="1" applyFont="1" applyBorder="1"/>
    <xf numFmtId="0" fontId="3" fillId="0" borderId="1" xfId="1" applyFont="1" applyBorder="1"/>
    <xf numFmtId="2" fontId="5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5" fillId="0" borderId="0" xfId="1" applyFont="1" applyBorder="1"/>
    <xf numFmtId="0" fontId="4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8" fillId="0" borderId="0" xfId="1" applyFont="1" applyBorder="1" applyAlignment="1">
      <alignment horizontal="left" vertical="center"/>
    </xf>
    <xf numFmtId="0" fontId="8" fillId="0" borderId="0" xfId="0" applyFont="1" applyAlignment="1">
      <alignment horizontal="center" vertical="center" textRotation="180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wrapText="1"/>
    </xf>
    <xf numFmtId="2" fontId="5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8" fillId="0" borderId="0" xfId="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2" fontId="6" fillId="0" borderId="0" xfId="1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/>
    </xf>
    <xf numFmtId="1" fontId="10" fillId="2" borderId="1" xfId="1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topLeftCell="A34" zoomScale="70" zoomScaleNormal="100" zoomScaleSheetLayoutView="70" workbookViewId="0">
      <selection activeCell="A15" sqref="A15:XFD15"/>
    </sheetView>
  </sheetViews>
  <sheetFormatPr defaultRowHeight="12.75" x14ac:dyDescent="0.2"/>
  <cols>
    <col min="1" max="1" width="5.7109375" style="2" customWidth="1"/>
    <col min="2" max="2" width="28.85546875" style="2" customWidth="1"/>
    <col min="3" max="5" width="16.140625" style="7" customWidth="1"/>
    <col min="6" max="6" width="11.85546875" style="8" customWidth="1"/>
    <col min="7" max="7" width="16.28515625" style="7" customWidth="1"/>
    <col min="8" max="8" width="10.85546875" style="24" customWidth="1"/>
    <col min="9" max="9" width="10.85546875" style="7" customWidth="1"/>
    <col min="10" max="10" width="9.7109375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48" customFormat="1" ht="23.25" customHeight="1" x14ac:dyDescent="0.25">
      <c r="A1" s="51" t="s">
        <v>0</v>
      </c>
      <c r="B1" s="51"/>
      <c r="C1" s="57" t="s">
        <v>103</v>
      </c>
      <c r="D1" s="58"/>
      <c r="E1" s="58"/>
      <c r="F1" s="58"/>
      <c r="G1" s="58"/>
      <c r="H1" s="58"/>
      <c r="I1" s="58"/>
    </row>
    <row r="2" spans="1:253" s="4" customFormat="1" ht="15.95" customHeight="1" x14ac:dyDescent="0.25">
      <c r="A2" s="59" t="s">
        <v>1</v>
      </c>
      <c r="B2" s="59"/>
      <c r="C2" s="59"/>
      <c r="D2" s="59"/>
      <c r="E2" s="59"/>
      <c r="F2" s="43"/>
      <c r="G2" s="43"/>
      <c r="H2" s="60" t="s">
        <v>106</v>
      </c>
      <c r="I2" s="60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4.75" customHeight="1" x14ac:dyDescent="0.25">
      <c r="A3" s="61" t="s">
        <v>109</v>
      </c>
      <c r="B3" s="62" t="s">
        <v>3</v>
      </c>
      <c r="C3" s="63" t="s">
        <v>4</v>
      </c>
      <c r="D3" s="63"/>
      <c r="E3" s="63"/>
      <c r="F3" s="63"/>
      <c r="G3" s="63"/>
      <c r="H3" s="55" t="s">
        <v>107</v>
      </c>
      <c r="I3" s="56"/>
      <c r="J3" s="52" t="s">
        <v>5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1.5" customHeight="1" x14ac:dyDescent="0.25">
      <c r="A4" s="61"/>
      <c r="B4" s="62"/>
      <c r="C4" s="38" t="s">
        <v>6</v>
      </c>
      <c r="D4" s="38" t="s">
        <v>7</v>
      </c>
      <c r="E4" s="38" t="s">
        <v>8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50.25" customHeight="1" x14ac:dyDescent="0.25">
      <c r="A5" s="44"/>
      <c r="B5" s="45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11</v>
      </c>
      <c r="H5" s="41" t="s">
        <v>12</v>
      </c>
      <c r="I5" s="42" t="s">
        <v>13</v>
      </c>
      <c r="J5" s="52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5.75" customHeight="1" x14ac:dyDescent="0.2">
      <c r="A6" s="25">
        <v>1</v>
      </c>
      <c r="B6" s="26" t="s">
        <v>14</v>
      </c>
      <c r="C6" s="30">
        <v>1.77</v>
      </c>
      <c r="D6" s="30">
        <v>3.31</v>
      </c>
      <c r="E6" s="30">
        <v>5.04</v>
      </c>
      <c r="F6" s="31">
        <v>7.02</v>
      </c>
      <c r="G6" s="30">
        <f t="shared" ref="G6:G30" si="0">(F6/I6)*100</f>
        <v>10.10362694300518</v>
      </c>
      <c r="H6" s="32">
        <v>2089</v>
      </c>
      <c r="I6" s="30">
        <v>69.48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2.98</v>
      </c>
      <c r="D7" s="30">
        <v>2.71</v>
      </c>
      <c r="E7" s="30">
        <v>7.01</v>
      </c>
      <c r="F7" s="31">
        <v>8.5299999999999994</v>
      </c>
      <c r="G7" s="30">
        <f t="shared" si="0"/>
        <v>24.364467295058553</v>
      </c>
      <c r="H7" s="32">
        <v>1124</v>
      </c>
      <c r="I7" s="30">
        <v>35.01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0.32</v>
      </c>
      <c r="E8" s="30">
        <v>0.32</v>
      </c>
      <c r="F8" s="31">
        <v>0</v>
      </c>
      <c r="G8" s="30">
        <f t="shared" si="0"/>
        <v>0</v>
      </c>
      <c r="H8" s="32">
        <v>105</v>
      </c>
      <c r="I8" s="30">
        <v>5.3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1.23</v>
      </c>
      <c r="D9" s="30">
        <v>3.19</v>
      </c>
      <c r="E9" s="30">
        <v>3.51</v>
      </c>
      <c r="F9" s="31">
        <v>3.81</v>
      </c>
      <c r="G9" s="30">
        <f t="shared" si="0"/>
        <v>9.9167100468505982</v>
      </c>
      <c r="H9" s="32">
        <v>1151</v>
      </c>
      <c r="I9" s="30">
        <v>38.42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5.1100000000000003</v>
      </c>
      <c r="D10" s="30">
        <v>3.41</v>
      </c>
      <c r="E10" s="30">
        <v>4.96</v>
      </c>
      <c r="F10" s="31">
        <v>0.02</v>
      </c>
      <c r="G10" s="30">
        <f t="shared" si="0"/>
        <v>18.181818181818183</v>
      </c>
      <c r="H10" s="32">
        <v>35</v>
      </c>
      <c r="I10" s="30">
        <v>0.11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0.41</v>
      </c>
      <c r="D11" s="30">
        <v>3.08</v>
      </c>
      <c r="E11" s="30">
        <v>3.18</v>
      </c>
      <c r="F11" s="31">
        <v>3.84</v>
      </c>
      <c r="G11" s="30">
        <f t="shared" si="0"/>
        <v>24.030037546933666</v>
      </c>
      <c r="H11" s="32">
        <v>651</v>
      </c>
      <c r="I11" s="30">
        <v>15.98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1.85</v>
      </c>
      <c r="D12" s="30">
        <v>0.18</v>
      </c>
      <c r="E12" s="30">
        <v>0.34</v>
      </c>
      <c r="F12" s="31">
        <v>0.82</v>
      </c>
      <c r="G12" s="30">
        <f t="shared" si="0"/>
        <v>10.621761658031089</v>
      </c>
      <c r="H12" s="32">
        <v>185</v>
      </c>
      <c r="I12" s="30">
        <v>7.72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0.28999999999999998</v>
      </c>
      <c r="D13" s="30">
        <v>0.04</v>
      </c>
      <c r="E13" s="30">
        <v>0.01</v>
      </c>
      <c r="F13" s="31">
        <v>0</v>
      </c>
      <c r="G13" s="30">
        <v>0</v>
      </c>
      <c r="H13" s="32">
        <v>0</v>
      </c>
      <c r="I13" s="30">
        <v>0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7.14</v>
      </c>
      <c r="D14" s="30">
        <v>6.17</v>
      </c>
      <c r="E14" s="30">
        <v>9.4600000000000009</v>
      </c>
      <c r="F14" s="31">
        <v>9.43</v>
      </c>
      <c r="G14" s="30">
        <f t="shared" si="0"/>
        <v>19.695071010860481</v>
      </c>
      <c r="H14" s="32">
        <v>1391</v>
      </c>
      <c r="I14" s="30">
        <v>47.88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8.18</v>
      </c>
      <c r="D15" s="30">
        <v>5.69</v>
      </c>
      <c r="E15" s="30">
        <v>7.61</v>
      </c>
      <c r="F15" s="31">
        <v>10.44</v>
      </c>
      <c r="G15" s="30">
        <f t="shared" si="0"/>
        <v>12.441902037897748</v>
      </c>
      <c r="H15" s="32">
        <v>3126</v>
      </c>
      <c r="I15" s="30">
        <v>83.91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1.23</v>
      </c>
      <c r="D16" s="30">
        <v>1.62</v>
      </c>
      <c r="E16" s="30">
        <v>1.93</v>
      </c>
      <c r="F16" s="31">
        <v>2.0299999999999998</v>
      </c>
      <c r="G16" s="30">
        <f t="shared" si="0"/>
        <v>22.161572052401741</v>
      </c>
      <c r="H16" s="32">
        <v>577</v>
      </c>
      <c r="I16" s="30">
        <v>9.16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4.58</v>
      </c>
      <c r="E17" s="30">
        <v>6.61</v>
      </c>
      <c r="F17" s="31">
        <v>2.67</v>
      </c>
      <c r="G17" s="30">
        <f t="shared" si="0"/>
        <v>33.969465648854957</v>
      </c>
      <c r="H17" s="32">
        <v>436</v>
      </c>
      <c r="I17" s="30">
        <v>7.86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30.189999999999998</v>
      </c>
      <c r="D18" s="33">
        <f>SUM(D6:D17)</f>
        <v>34.299999999999997</v>
      </c>
      <c r="E18" s="33">
        <f>SUM(E6:E17)</f>
        <v>49.98</v>
      </c>
      <c r="F18" s="34">
        <f>SUM(F6:F17)</f>
        <v>48.61</v>
      </c>
      <c r="G18" s="33">
        <f t="shared" si="0"/>
        <v>15.151326247545427</v>
      </c>
      <c r="H18" s="35">
        <f>SUM(H6:H17)</f>
        <v>10870</v>
      </c>
      <c r="I18" s="33">
        <f>SUM(I6:I17)</f>
        <v>320.83000000000004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0.01</v>
      </c>
      <c r="D19" s="30">
        <v>0</v>
      </c>
      <c r="E19" s="30">
        <v>0</v>
      </c>
      <c r="F19" s="31">
        <v>0</v>
      </c>
      <c r="G19" s="30">
        <f t="shared" si="0"/>
        <v>0</v>
      </c>
      <c r="H19" s="32">
        <v>19</v>
      </c>
      <c r="I19" s="30">
        <v>0.32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0</v>
      </c>
      <c r="E20" s="30">
        <v>0</v>
      </c>
      <c r="F20" s="31">
        <v>0</v>
      </c>
      <c r="G20" s="30">
        <v>0</v>
      </c>
      <c r="H20" s="32">
        <v>0</v>
      </c>
      <c r="I20" s="30">
        <v>0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v>0</v>
      </c>
      <c r="H21" s="32">
        <v>0</v>
      </c>
      <c r="I21" s="30">
        <v>0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</v>
      </c>
      <c r="E22" s="30">
        <v>0</v>
      </c>
      <c r="F22" s="31">
        <v>0</v>
      </c>
      <c r="G22" s="30">
        <v>0</v>
      </c>
      <c r="H22" s="32">
        <v>0</v>
      </c>
      <c r="I22" s="30">
        <v>0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</v>
      </c>
      <c r="F23" s="31">
        <v>0</v>
      </c>
      <c r="G23" s="30">
        <v>0</v>
      </c>
      <c r="H23" s="32">
        <v>0</v>
      </c>
      <c r="I23" s="30">
        <v>0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0</v>
      </c>
      <c r="E24" s="30">
        <v>0</v>
      </c>
      <c r="F24" s="31">
        <v>0</v>
      </c>
      <c r="G24" s="30">
        <f t="shared" si="0"/>
        <v>0</v>
      </c>
      <c r="H24" s="32">
        <v>3</v>
      </c>
      <c r="I24" s="30">
        <v>0.04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0</v>
      </c>
      <c r="E25" s="30">
        <v>0.12</v>
      </c>
      <c r="F25" s="31">
        <v>0.02</v>
      </c>
      <c r="G25" s="30">
        <f t="shared" si="0"/>
        <v>20</v>
      </c>
      <c r="H25" s="32">
        <v>8</v>
      </c>
      <c r="I25" s="30">
        <v>0.1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0.53</v>
      </c>
      <c r="D26" s="30">
        <v>0.46</v>
      </c>
      <c r="E26" s="30">
        <v>1.02</v>
      </c>
      <c r="F26" s="31">
        <v>0.81</v>
      </c>
      <c r="G26" s="30">
        <f t="shared" si="0"/>
        <v>10.112359550561798</v>
      </c>
      <c r="H26" s="32">
        <v>217</v>
      </c>
      <c r="I26" s="30">
        <v>8.01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2">
        <v>0</v>
      </c>
      <c r="I27" s="30">
        <v>0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0</v>
      </c>
      <c r="F28" s="31">
        <v>0</v>
      </c>
      <c r="G28" s="30">
        <v>0</v>
      </c>
      <c r="H28" s="32">
        <v>0</v>
      </c>
      <c r="I28" s="30">
        <v>0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2">
        <v>0</v>
      </c>
      <c r="I29" s="30">
        <v>0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</v>
      </c>
      <c r="E30" s="30">
        <v>0</v>
      </c>
      <c r="F30" s="31">
        <v>0.02</v>
      </c>
      <c r="G30" s="30">
        <f t="shared" si="0"/>
        <v>2.8571428571428572</v>
      </c>
      <c r="H30" s="32">
        <v>7</v>
      </c>
      <c r="I30" s="30">
        <v>0.7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</v>
      </c>
      <c r="F32" s="31">
        <v>0</v>
      </c>
      <c r="G32" s="30">
        <v>0</v>
      </c>
      <c r="H32" s="32">
        <v>0</v>
      </c>
      <c r="I32" s="30">
        <v>0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1">
        <v>0</v>
      </c>
      <c r="G33" s="30">
        <v>0</v>
      </c>
      <c r="H33" s="32">
        <v>0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</v>
      </c>
      <c r="E34" s="30">
        <v>0</v>
      </c>
      <c r="F34" s="31">
        <v>0</v>
      </c>
      <c r="G34" s="30">
        <v>0</v>
      </c>
      <c r="H34" s="32">
        <v>0</v>
      </c>
      <c r="I34" s="30">
        <v>0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</v>
      </c>
      <c r="G35" s="30">
        <v>0</v>
      </c>
      <c r="H35" s="32">
        <v>0</v>
      </c>
      <c r="I35" s="30">
        <v>0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v>0</v>
      </c>
      <c r="H36" s="32">
        <v>0</v>
      </c>
      <c r="I36" s="30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2">
        <v>0</v>
      </c>
      <c r="I37" s="30">
        <v>0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0.54</v>
      </c>
      <c r="D38" s="33">
        <f>SUM(D19:D37)</f>
        <v>0.46</v>
      </c>
      <c r="E38" s="33">
        <f>SUM(E19:E37)</f>
        <v>1.1400000000000001</v>
      </c>
      <c r="F38" s="34">
        <f>SUM(F19:F37)</f>
        <v>0.85000000000000009</v>
      </c>
      <c r="G38" s="33">
        <f t="shared" ref="G38:G59" si="1">(F38/I38)*100</f>
        <v>9.2693565976008756</v>
      </c>
      <c r="H38" s="35">
        <f>SUM(H19:H37)</f>
        <v>254</v>
      </c>
      <c r="I38" s="33">
        <f>SUM(I19:I37)</f>
        <v>9.1699999999999982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</v>
      </c>
      <c r="E39" s="30">
        <v>0</v>
      </c>
      <c r="F39" s="31">
        <v>0</v>
      </c>
      <c r="G39" s="30">
        <v>0</v>
      </c>
      <c r="H39" s="32">
        <v>0</v>
      </c>
      <c r="I39" s="30">
        <v>0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</v>
      </c>
      <c r="D40" s="33">
        <f>SUM(D39:D39)</f>
        <v>0</v>
      </c>
      <c r="E40" s="33">
        <f>SUM(E39:E39)</f>
        <v>0</v>
      </c>
      <c r="F40" s="34">
        <f>SUM(F39:F39)</f>
        <v>0</v>
      </c>
      <c r="G40" s="33">
        <v>0</v>
      </c>
      <c r="H40" s="35">
        <f>SUM(H39:H39)</f>
        <v>0</v>
      </c>
      <c r="I40" s="33">
        <f>SUM(I39:I39)</f>
        <v>0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1.25</v>
      </c>
      <c r="D41" s="30">
        <v>2.42</v>
      </c>
      <c r="E41" s="30">
        <v>2.87</v>
      </c>
      <c r="F41" s="31">
        <v>4.8899999999999997</v>
      </c>
      <c r="G41" s="30">
        <f t="shared" si="1"/>
        <v>8.6748270356572643</v>
      </c>
      <c r="H41" s="32">
        <v>2991</v>
      </c>
      <c r="I41" s="30">
        <v>56.37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1.25</v>
      </c>
      <c r="D42" s="33">
        <f>SUM(D41:D41)</f>
        <v>2.42</v>
      </c>
      <c r="E42" s="33">
        <f>SUM(E41:E41)</f>
        <v>2.87</v>
      </c>
      <c r="F42" s="34">
        <f>SUM(F41:F41)</f>
        <v>4.8899999999999997</v>
      </c>
      <c r="G42" s="33">
        <f t="shared" si="1"/>
        <v>8.6748270356572643</v>
      </c>
      <c r="H42" s="35">
        <f>SUM(H41:H41)</f>
        <v>2991</v>
      </c>
      <c r="I42" s="33">
        <f>SUM(I41:I41)</f>
        <v>56.37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0</v>
      </c>
      <c r="E43" s="30">
        <v>0</v>
      </c>
      <c r="F43" s="31">
        <v>0</v>
      </c>
      <c r="G43" s="31">
        <v>0</v>
      </c>
      <c r="H43" s="32">
        <v>0</v>
      </c>
      <c r="I43" s="30">
        <v>0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1">
        <v>0</v>
      </c>
      <c r="G44" s="31">
        <v>0</v>
      </c>
      <c r="H44" s="32">
        <v>0</v>
      </c>
      <c r="I44" s="30">
        <v>0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0</v>
      </c>
      <c r="E45" s="30">
        <v>0</v>
      </c>
      <c r="F45" s="31">
        <v>0</v>
      </c>
      <c r="G45" s="31">
        <v>0</v>
      </c>
      <c r="H45" s="32">
        <v>0</v>
      </c>
      <c r="I45" s="30">
        <v>0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1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</v>
      </c>
      <c r="F47" s="31">
        <v>0</v>
      </c>
      <c r="G47" s="31">
        <v>0</v>
      </c>
      <c r="H47" s="32">
        <v>0</v>
      </c>
      <c r="I47" s="30">
        <v>0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</v>
      </c>
      <c r="F48" s="31">
        <v>0</v>
      </c>
      <c r="G48" s="31">
        <v>0</v>
      </c>
      <c r="H48" s="32">
        <v>0</v>
      </c>
      <c r="I48" s="30">
        <v>0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</v>
      </c>
      <c r="E49" s="30">
        <v>0</v>
      </c>
      <c r="F49" s="31">
        <v>0</v>
      </c>
      <c r="G49" s="31">
        <v>0</v>
      </c>
      <c r="H49" s="32">
        <v>0</v>
      </c>
      <c r="I49" s="30">
        <v>0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</v>
      </c>
      <c r="E50" s="30">
        <v>0</v>
      </c>
      <c r="F50" s="31">
        <v>0</v>
      </c>
      <c r="G50" s="31">
        <v>0</v>
      </c>
      <c r="H50" s="32">
        <v>0</v>
      </c>
      <c r="I50" s="30">
        <v>0</v>
      </c>
      <c r="J50" s="53"/>
    </row>
    <row r="51" spans="1:10" s="4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0</v>
      </c>
      <c r="E51" s="33">
        <f>SUM(E43:E50)</f>
        <v>0</v>
      </c>
      <c r="F51" s="34">
        <f>SUM(F43:F50)</f>
        <v>0</v>
      </c>
      <c r="G51" s="34">
        <v>0</v>
      </c>
      <c r="H51" s="35">
        <f>SUM(H43:H50)</f>
        <v>0</v>
      </c>
      <c r="I51" s="33">
        <f>SUM(I43:I50)</f>
        <v>0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4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4">
        <v>0</v>
      </c>
      <c r="H58" s="35">
        <f>SUM(H52:H57)</f>
        <v>0</v>
      </c>
      <c r="I58" s="33">
        <f>SUM(I52:I57)</f>
        <v>0</v>
      </c>
      <c r="J58" s="54"/>
    </row>
    <row r="59" spans="1:10" s="4" customFormat="1" ht="15.75" customHeight="1" x14ac:dyDescent="0.25">
      <c r="A59" s="49" t="s">
        <v>67</v>
      </c>
      <c r="B59" s="50"/>
      <c r="C59" s="33">
        <f>SUM(C18+C38+C40+C42+C51+C58)</f>
        <v>31.979999999999997</v>
      </c>
      <c r="D59" s="33">
        <f>SUM(D18+D38+D40+D42+D51+D58)</f>
        <v>37.18</v>
      </c>
      <c r="E59" s="33">
        <f>SUM(E18+E38+E40+E42+E51+E58)</f>
        <v>53.989999999999995</v>
      </c>
      <c r="F59" s="34">
        <f>SUM(F18+F38+F40+F42+F51+F58)</f>
        <v>54.35</v>
      </c>
      <c r="G59" s="33">
        <f t="shared" si="1"/>
        <v>14.066827134611898</v>
      </c>
      <c r="H59" s="35">
        <f>SUM(H18+H38+H40+H42+H51+H58)</f>
        <v>14115</v>
      </c>
      <c r="I59" s="33">
        <f>SUM(I18+I38+I40+I42+I51+I58)</f>
        <v>386.37000000000006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7">
    <mergeCell ref="A51:B51"/>
    <mergeCell ref="A58:B58"/>
    <mergeCell ref="A59:B59"/>
    <mergeCell ref="A1:B1"/>
    <mergeCell ref="J3:J58"/>
    <mergeCell ref="H3:I4"/>
    <mergeCell ref="C1:I1"/>
    <mergeCell ref="A2:E2"/>
    <mergeCell ref="H2:I2"/>
    <mergeCell ref="A3:A4"/>
    <mergeCell ref="B3:B4"/>
    <mergeCell ref="C3:G3"/>
    <mergeCell ref="F4:G4"/>
    <mergeCell ref="A18:B18"/>
    <mergeCell ref="A38:B38"/>
    <mergeCell ref="A40:B40"/>
    <mergeCell ref="A42:B4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zoomScale="90" zoomScaleNormal="100" zoomScaleSheetLayoutView="90" workbookViewId="0">
      <selection activeCell="A15" sqref="A15:XFD15"/>
    </sheetView>
  </sheetViews>
  <sheetFormatPr defaultRowHeight="12.75" x14ac:dyDescent="0.2"/>
  <cols>
    <col min="1" max="1" width="5.7109375" style="2" customWidth="1"/>
    <col min="2" max="2" width="29" style="2" customWidth="1"/>
    <col min="3" max="5" width="16.140625" style="7" customWidth="1"/>
    <col min="6" max="6" width="11.85546875" style="8" customWidth="1"/>
    <col min="7" max="7" width="16.28515625" style="7" customWidth="1"/>
    <col min="8" max="8" width="13.140625" style="24" customWidth="1"/>
    <col min="9" max="9" width="13.140625" style="7" customWidth="1"/>
    <col min="10" max="10" width="7" style="1" customWidth="1"/>
    <col min="11" max="203" width="9.140625" style="1" customWidth="1"/>
    <col min="204" max="205" width="9.140625" style="2" customWidth="1"/>
    <col min="206" max="16384" width="9.140625" style="2"/>
  </cols>
  <sheetData>
    <row r="1" spans="1:253" s="48" customFormat="1" ht="26.25" customHeight="1" x14ac:dyDescent="0.25">
      <c r="A1" s="51" t="s">
        <v>68</v>
      </c>
      <c r="B1" s="51"/>
      <c r="C1" s="57" t="s">
        <v>104</v>
      </c>
      <c r="D1" s="58"/>
      <c r="E1" s="58"/>
      <c r="F1" s="58"/>
      <c r="G1" s="58"/>
      <c r="H1" s="58"/>
      <c r="I1" s="58"/>
    </row>
    <row r="2" spans="1:253" s="4" customFormat="1" ht="15.95" customHeight="1" x14ac:dyDescent="0.25">
      <c r="A2" s="59" t="str">
        <f>T11Q!A2</f>
        <v xml:space="preserve"> DATA FOR THE YEAR ENDED  MARCH 2023</v>
      </c>
      <c r="B2" s="59"/>
      <c r="C2" s="59"/>
      <c r="D2" s="59"/>
      <c r="E2" s="59"/>
      <c r="F2" s="59"/>
      <c r="G2" s="59"/>
      <c r="H2" s="60" t="s">
        <v>106</v>
      </c>
      <c r="I2" s="60"/>
      <c r="J2" s="52" t="s">
        <v>69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3.25" customHeight="1" x14ac:dyDescent="0.25">
      <c r="A3" s="61" t="s">
        <v>109</v>
      </c>
      <c r="B3" s="62" t="s">
        <v>3</v>
      </c>
      <c r="C3" s="63" t="s">
        <v>70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3.25" customHeight="1" x14ac:dyDescent="0.25">
      <c r="A4" s="61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2.5" customHeight="1" x14ac:dyDescent="0.25">
      <c r="A5" s="39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11</v>
      </c>
      <c r="H5" s="41" t="s">
        <v>12</v>
      </c>
      <c r="I5" s="42" t="s">
        <v>13</v>
      </c>
      <c r="J5" s="5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75" customHeight="1" x14ac:dyDescent="0.2">
      <c r="A6" s="25">
        <v>1</v>
      </c>
      <c r="B6" s="26" t="s">
        <v>14</v>
      </c>
      <c r="C6" s="30">
        <v>0.83</v>
      </c>
      <c r="D6" s="30">
        <v>2.02</v>
      </c>
      <c r="E6" s="30">
        <v>2.13</v>
      </c>
      <c r="F6" s="31">
        <v>3.92</v>
      </c>
      <c r="G6" s="30">
        <f t="shared" ref="G6:G26" si="0">(F6/I6)*100</f>
        <v>2.8054104344092177</v>
      </c>
      <c r="H6" s="32">
        <v>9222</v>
      </c>
      <c r="I6" s="30">
        <v>139.72999999999999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0.91</v>
      </c>
      <c r="D7" s="30">
        <v>0.79</v>
      </c>
      <c r="E7" s="30">
        <v>1.97</v>
      </c>
      <c r="F7" s="31">
        <v>1.93</v>
      </c>
      <c r="G7" s="30">
        <f t="shared" si="0"/>
        <v>7.4748257164988381</v>
      </c>
      <c r="H7" s="32">
        <v>2398</v>
      </c>
      <c r="I7" s="30">
        <v>25.82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0.48</v>
      </c>
      <c r="E8" s="30">
        <v>0.48</v>
      </c>
      <c r="F8" s="31">
        <v>0</v>
      </c>
      <c r="G8" s="30">
        <f t="shared" si="0"/>
        <v>0</v>
      </c>
      <c r="H8" s="32">
        <v>420</v>
      </c>
      <c r="I8" s="30">
        <v>4.91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0.01</v>
      </c>
      <c r="D9" s="30">
        <v>0.34</v>
      </c>
      <c r="E9" s="30">
        <v>0.15</v>
      </c>
      <c r="F9" s="31">
        <v>7.0000000000000007E-2</v>
      </c>
      <c r="G9" s="30">
        <f t="shared" si="0"/>
        <v>0.35879036391594055</v>
      </c>
      <c r="H9" s="32">
        <v>1473</v>
      </c>
      <c r="I9" s="30">
        <v>19.510000000000002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1</v>
      </c>
      <c r="D10" s="30">
        <v>2.36</v>
      </c>
      <c r="E10" s="30">
        <v>5.78</v>
      </c>
      <c r="F10" s="31">
        <v>4.03</v>
      </c>
      <c r="G10" s="30">
        <f t="shared" si="0"/>
        <v>3.3902582653318754</v>
      </c>
      <c r="H10" s="32">
        <v>7403</v>
      </c>
      <c r="I10" s="30">
        <v>118.87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0.02</v>
      </c>
      <c r="D11" s="30">
        <v>0.02</v>
      </c>
      <c r="E11" s="30">
        <v>0.39</v>
      </c>
      <c r="F11" s="31">
        <v>0.92</v>
      </c>
      <c r="G11" s="30">
        <f t="shared" si="0"/>
        <v>2.6330852890669725</v>
      </c>
      <c r="H11" s="32">
        <v>2729</v>
      </c>
      <c r="I11" s="30">
        <v>34.94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0</v>
      </c>
      <c r="D12" s="30">
        <v>0.11</v>
      </c>
      <c r="E12" s="30">
        <v>0.42</v>
      </c>
      <c r="F12" s="31">
        <v>0</v>
      </c>
      <c r="G12" s="30">
        <f t="shared" si="0"/>
        <v>0</v>
      </c>
      <c r="H12" s="32">
        <v>1261</v>
      </c>
      <c r="I12" s="30">
        <v>13.54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0.03</v>
      </c>
      <c r="D13" s="30">
        <v>0.04</v>
      </c>
      <c r="E13" s="30">
        <v>0.02</v>
      </c>
      <c r="F13" s="31">
        <v>0</v>
      </c>
      <c r="G13" s="30">
        <v>0</v>
      </c>
      <c r="H13" s="32">
        <v>0</v>
      </c>
      <c r="I13" s="30">
        <v>0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1.33</v>
      </c>
      <c r="D14" s="30">
        <v>18.34</v>
      </c>
      <c r="E14" s="30">
        <v>5.28</v>
      </c>
      <c r="F14" s="31">
        <v>5.04</v>
      </c>
      <c r="G14" s="30">
        <f t="shared" si="0"/>
        <v>8.7988826815642458</v>
      </c>
      <c r="H14" s="32">
        <v>4628</v>
      </c>
      <c r="I14" s="30">
        <v>57.28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2.57</v>
      </c>
      <c r="D15" s="30">
        <v>2.0499999999999998</v>
      </c>
      <c r="E15" s="30">
        <v>1.37</v>
      </c>
      <c r="F15" s="31">
        <v>2.11</v>
      </c>
      <c r="G15" s="30">
        <f t="shared" si="0"/>
        <v>1.5821835632873422</v>
      </c>
      <c r="H15" s="32">
        <v>8502</v>
      </c>
      <c r="I15" s="30">
        <v>133.36000000000001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0.24</v>
      </c>
      <c r="D16" s="30">
        <v>7.01</v>
      </c>
      <c r="E16" s="30">
        <v>0.14000000000000001</v>
      </c>
      <c r="F16" s="31">
        <v>0.23</v>
      </c>
      <c r="G16" s="30">
        <f t="shared" si="0"/>
        <v>3.010471204188482</v>
      </c>
      <c r="H16" s="32">
        <v>695</v>
      </c>
      <c r="I16" s="30">
        <v>7.64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2.31</v>
      </c>
      <c r="E17" s="30">
        <v>3.81</v>
      </c>
      <c r="F17" s="31">
        <v>1.99</v>
      </c>
      <c r="G17" s="30">
        <f t="shared" si="0"/>
        <v>5.8357771260997069</v>
      </c>
      <c r="H17" s="32">
        <v>3946</v>
      </c>
      <c r="I17" s="30">
        <v>34.1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6.9399999999999995</v>
      </c>
      <c r="D18" s="33">
        <f>SUM(D6:D17)</f>
        <v>35.870000000000005</v>
      </c>
      <c r="E18" s="33">
        <f>SUM(E6:E17)</f>
        <v>21.94</v>
      </c>
      <c r="F18" s="34">
        <f>SUM(F6:F17)</f>
        <v>20.239999999999998</v>
      </c>
      <c r="G18" s="33">
        <f t="shared" si="0"/>
        <v>3.4322536883160928</v>
      </c>
      <c r="H18" s="35">
        <f>SUM(H6:H17)</f>
        <v>42677</v>
      </c>
      <c r="I18" s="33">
        <f>SUM(I6:I17)</f>
        <v>589.70000000000005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0.26</v>
      </c>
      <c r="F19" s="31">
        <v>0.06</v>
      </c>
      <c r="G19" s="30">
        <f t="shared" si="0"/>
        <v>11.76470588235294</v>
      </c>
      <c r="H19" s="32">
        <v>64</v>
      </c>
      <c r="I19" s="30">
        <v>0.51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0</v>
      </c>
      <c r="E20" s="30">
        <v>0</v>
      </c>
      <c r="F20" s="31">
        <v>0</v>
      </c>
      <c r="G20" s="30">
        <v>0</v>
      </c>
      <c r="H20" s="32">
        <v>0</v>
      </c>
      <c r="I20" s="30">
        <v>0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v>0</v>
      </c>
      <c r="H21" s="32">
        <v>0</v>
      </c>
      <c r="I21" s="30">
        <v>0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</v>
      </c>
      <c r="E22" s="30">
        <v>0</v>
      </c>
      <c r="F22" s="31">
        <v>0</v>
      </c>
      <c r="G22" s="30">
        <v>0</v>
      </c>
      <c r="H22" s="32">
        <v>0</v>
      </c>
      <c r="I22" s="30">
        <v>0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</v>
      </c>
      <c r="F23" s="31">
        <v>0</v>
      </c>
      <c r="G23" s="30">
        <v>0</v>
      </c>
      <c r="H23" s="32">
        <v>0</v>
      </c>
      <c r="I23" s="30">
        <v>0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0</v>
      </c>
      <c r="E24" s="30">
        <v>0</v>
      </c>
      <c r="F24" s="31">
        <v>0</v>
      </c>
      <c r="G24" s="30">
        <v>0</v>
      </c>
      <c r="H24" s="32">
        <v>1</v>
      </c>
      <c r="I24" s="30">
        <v>0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0</v>
      </c>
      <c r="E25" s="30">
        <v>0</v>
      </c>
      <c r="F25" s="31">
        <v>0</v>
      </c>
      <c r="G25" s="30">
        <f t="shared" si="0"/>
        <v>0</v>
      </c>
      <c r="H25" s="32">
        <v>32</v>
      </c>
      <c r="I25" s="30">
        <v>0.44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0.08</v>
      </c>
      <c r="D26" s="30">
        <v>0.24</v>
      </c>
      <c r="E26" s="30">
        <v>0.36</v>
      </c>
      <c r="F26" s="31">
        <v>0.23</v>
      </c>
      <c r="G26" s="30">
        <f t="shared" si="0"/>
        <v>2.6900584795321638</v>
      </c>
      <c r="H26" s="32">
        <v>718</v>
      </c>
      <c r="I26" s="30">
        <v>8.5500000000000007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2">
        <v>0</v>
      </c>
      <c r="I27" s="30">
        <v>0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0</v>
      </c>
      <c r="F28" s="31">
        <v>0</v>
      </c>
      <c r="G28" s="30">
        <v>0</v>
      </c>
      <c r="H28" s="32">
        <v>0</v>
      </c>
      <c r="I28" s="30">
        <v>0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2">
        <v>0</v>
      </c>
      <c r="I29" s="30">
        <v>0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</v>
      </c>
      <c r="E30" s="30">
        <v>0</v>
      </c>
      <c r="F30" s="31">
        <v>0</v>
      </c>
      <c r="G30" s="30">
        <v>0</v>
      </c>
      <c r="H30" s="32">
        <v>0</v>
      </c>
      <c r="I30" s="30">
        <v>0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</v>
      </c>
      <c r="F32" s="31">
        <v>0</v>
      </c>
      <c r="G32" s="30">
        <v>0</v>
      </c>
      <c r="H32" s="32">
        <v>0</v>
      </c>
      <c r="I32" s="30">
        <v>0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1">
        <v>0</v>
      </c>
      <c r="G33" s="30">
        <v>0</v>
      </c>
      <c r="H33" s="32">
        <v>0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</v>
      </c>
      <c r="E34" s="30">
        <v>0</v>
      </c>
      <c r="F34" s="31">
        <v>0</v>
      </c>
      <c r="G34" s="30">
        <v>0</v>
      </c>
      <c r="H34" s="32">
        <v>0</v>
      </c>
      <c r="I34" s="30">
        <v>0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</v>
      </c>
      <c r="G35" s="30">
        <v>0</v>
      </c>
      <c r="H35" s="32">
        <v>0</v>
      </c>
      <c r="I35" s="30">
        <v>0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v>0</v>
      </c>
      <c r="H36" s="32">
        <v>0</v>
      </c>
      <c r="I36" s="30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2">
        <v>0</v>
      </c>
      <c r="I37" s="30">
        <v>0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0.08</v>
      </c>
      <c r="D38" s="33">
        <f>SUM(D19:D37)</f>
        <v>0.24</v>
      </c>
      <c r="E38" s="33">
        <f>SUM(E19:E37)</f>
        <v>0.62</v>
      </c>
      <c r="F38" s="34">
        <f>SUM(F19:F37)</f>
        <v>0.29000000000000004</v>
      </c>
      <c r="G38" s="33">
        <f t="shared" ref="G38:G59" si="1">(F38/I38)*100</f>
        <v>3.052631578947369</v>
      </c>
      <c r="H38" s="35">
        <f>SUM(H19:H37)</f>
        <v>815</v>
      </c>
      <c r="I38" s="33">
        <f>SUM(I19:I37)</f>
        <v>9.5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0.73</v>
      </c>
      <c r="D39" s="30">
        <v>0.86</v>
      </c>
      <c r="E39" s="30">
        <v>16.25</v>
      </c>
      <c r="F39" s="31">
        <v>10.4</v>
      </c>
      <c r="G39" s="30">
        <f t="shared" si="1"/>
        <v>41.122973507315145</v>
      </c>
      <c r="H39" s="32">
        <v>2687</v>
      </c>
      <c r="I39" s="30">
        <v>25.29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0.73</v>
      </c>
      <c r="D40" s="33">
        <f>SUM(D39:D39)</f>
        <v>0.86</v>
      </c>
      <c r="E40" s="33">
        <f>SUM(E39:E39)</f>
        <v>16.25</v>
      </c>
      <c r="F40" s="34">
        <f>SUM(F39:F39)</f>
        <v>10.4</v>
      </c>
      <c r="G40" s="33">
        <f t="shared" si="1"/>
        <v>41.122973507315145</v>
      </c>
      <c r="H40" s="35">
        <f>SUM(H39:H39)</f>
        <v>2687</v>
      </c>
      <c r="I40" s="33">
        <f>SUM(I39:I39)</f>
        <v>25.29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4.8099999999999996</v>
      </c>
      <c r="D41" s="30">
        <v>4.45</v>
      </c>
      <c r="E41" s="30">
        <v>7.15</v>
      </c>
      <c r="F41" s="31">
        <v>8.67</v>
      </c>
      <c r="G41" s="30">
        <f t="shared" si="1"/>
        <v>1.5078785349055619</v>
      </c>
      <c r="H41" s="32">
        <v>57438</v>
      </c>
      <c r="I41" s="30">
        <v>574.98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4.8099999999999996</v>
      </c>
      <c r="D42" s="33">
        <f>SUM(D41:D41)</f>
        <v>4.45</v>
      </c>
      <c r="E42" s="33">
        <f>SUM(E41:E41)</f>
        <v>7.15</v>
      </c>
      <c r="F42" s="34">
        <f>SUM(F41:F41)</f>
        <v>8.67</v>
      </c>
      <c r="G42" s="33">
        <f t="shared" si="1"/>
        <v>1.5078785349055619</v>
      </c>
      <c r="H42" s="35">
        <f>SUM(H41:H41)</f>
        <v>57438</v>
      </c>
      <c r="I42" s="33">
        <f>SUM(I41:I41)</f>
        <v>574.98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0</v>
      </c>
      <c r="E43" s="30">
        <v>0</v>
      </c>
      <c r="F43" s="31">
        <v>0</v>
      </c>
      <c r="G43" s="31">
        <v>0</v>
      </c>
      <c r="H43" s="32">
        <v>0</v>
      </c>
      <c r="I43" s="30">
        <v>0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1">
        <v>0</v>
      </c>
      <c r="G44" s="31">
        <v>0</v>
      </c>
      <c r="H44" s="32">
        <v>0</v>
      </c>
      <c r="I44" s="30">
        <v>0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0</v>
      </c>
      <c r="E45" s="30">
        <v>0</v>
      </c>
      <c r="F45" s="31">
        <v>0</v>
      </c>
      <c r="G45" s="31">
        <v>0</v>
      </c>
      <c r="H45" s="32">
        <v>0</v>
      </c>
      <c r="I45" s="30">
        <v>0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1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</v>
      </c>
      <c r="F47" s="31">
        <v>0</v>
      </c>
      <c r="G47" s="31">
        <v>0</v>
      </c>
      <c r="H47" s="32">
        <v>0</v>
      </c>
      <c r="I47" s="30">
        <v>0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</v>
      </c>
      <c r="F48" s="31">
        <v>0</v>
      </c>
      <c r="G48" s="31">
        <v>0</v>
      </c>
      <c r="H48" s="32">
        <v>0</v>
      </c>
      <c r="I48" s="30">
        <v>0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</v>
      </c>
      <c r="E49" s="30">
        <v>0</v>
      </c>
      <c r="F49" s="31">
        <v>0</v>
      </c>
      <c r="G49" s="31">
        <v>0</v>
      </c>
      <c r="H49" s="32">
        <v>0</v>
      </c>
      <c r="I49" s="30">
        <v>0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</v>
      </c>
      <c r="E50" s="30">
        <v>0</v>
      </c>
      <c r="F50" s="31">
        <v>0</v>
      </c>
      <c r="G50" s="31">
        <v>0</v>
      </c>
      <c r="H50" s="32">
        <v>0</v>
      </c>
      <c r="I50" s="30">
        <v>0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0</v>
      </c>
      <c r="E51" s="33">
        <f>SUM(E43:E50)</f>
        <v>0</v>
      </c>
      <c r="F51" s="34">
        <f>SUM(F43:F50)</f>
        <v>0</v>
      </c>
      <c r="G51" s="31">
        <v>0</v>
      </c>
      <c r="H51" s="35">
        <f>SUM(H43:H50)</f>
        <v>0</v>
      </c>
      <c r="I51" s="33">
        <f>SUM(I43:I50)</f>
        <v>0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3">
        <f>SUM(C18+C38+C40+C42+C51+C58)</f>
        <v>12.559999999999999</v>
      </c>
      <c r="D59" s="33">
        <f>SUM(D18+D38+D40+D42+D51+D58)</f>
        <v>41.420000000000009</v>
      </c>
      <c r="E59" s="33">
        <f>SUM(E18+E38+E40+E42+E51+E58)</f>
        <v>45.96</v>
      </c>
      <c r="F59" s="34">
        <f>SUM(F18+F38+F40+F42+F51+F58)</f>
        <v>39.6</v>
      </c>
      <c r="G59" s="33">
        <f t="shared" si="1"/>
        <v>3.3014581440136062</v>
      </c>
      <c r="H59" s="35">
        <f>SUM(H18+H38+H40+H42+H51+H58)</f>
        <v>103617</v>
      </c>
      <c r="I59" s="33">
        <f>SUM(I18+I38+I40+I42+I51+I58)</f>
        <v>1199.47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7">
    <mergeCell ref="A51:B51"/>
    <mergeCell ref="A58:B58"/>
    <mergeCell ref="A59:B59"/>
    <mergeCell ref="C3:G3"/>
    <mergeCell ref="A1:B1"/>
    <mergeCell ref="J2:J58"/>
    <mergeCell ref="C1:I1"/>
    <mergeCell ref="H2:I2"/>
    <mergeCell ref="H3:I4"/>
    <mergeCell ref="A2:G2"/>
    <mergeCell ref="A3:A4"/>
    <mergeCell ref="B3:B4"/>
    <mergeCell ref="F4:G4"/>
    <mergeCell ref="A18:B18"/>
    <mergeCell ref="A38:B38"/>
    <mergeCell ref="A40:B40"/>
    <mergeCell ref="A42:B4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62"/>
  <sheetViews>
    <sheetView view="pageBreakPreview" zoomScale="80" zoomScaleNormal="100" zoomScaleSheetLayoutView="80" workbookViewId="0">
      <selection activeCell="G5" sqref="G5"/>
    </sheetView>
  </sheetViews>
  <sheetFormatPr defaultRowHeight="12.75" x14ac:dyDescent="0.2"/>
  <cols>
    <col min="1" max="1" width="5.7109375" style="2" customWidth="1"/>
    <col min="2" max="2" width="29" style="2" customWidth="1"/>
    <col min="3" max="5" width="15.28515625" style="7" customWidth="1"/>
    <col min="6" max="6" width="11.85546875" style="8" customWidth="1"/>
    <col min="7" max="7" width="16.28515625" style="7" customWidth="1"/>
    <col min="8" max="8" width="11" style="24" customWidth="1"/>
    <col min="9" max="9" width="11" style="7" customWidth="1"/>
    <col min="10" max="202" width="9.140625" style="1" customWidth="1"/>
    <col min="203" max="204" width="9.140625" style="2" customWidth="1"/>
    <col min="205" max="16384" width="9.140625" style="2"/>
  </cols>
  <sheetData>
    <row r="1" spans="1:252" s="47" customFormat="1" ht="24.75" customHeight="1" x14ac:dyDescent="0.25">
      <c r="A1" s="46" t="s">
        <v>71</v>
      </c>
      <c r="B1" s="46"/>
      <c r="C1" s="57" t="s">
        <v>105</v>
      </c>
      <c r="D1" s="58"/>
      <c r="E1" s="58"/>
      <c r="F1" s="58"/>
      <c r="G1" s="58"/>
      <c r="H1" s="64"/>
      <c r="I1" s="64"/>
    </row>
    <row r="2" spans="1:252" s="4" customFormat="1" ht="16.7" customHeight="1" x14ac:dyDescent="0.25">
      <c r="A2" s="59" t="str">
        <f>T11Q!A2</f>
        <v xml:space="preserve"> DATA FOR THE YEAR ENDED  MARCH 2023</v>
      </c>
      <c r="B2" s="59"/>
      <c r="C2" s="59"/>
      <c r="D2" s="59"/>
      <c r="E2" s="59"/>
      <c r="F2" s="59"/>
      <c r="G2" s="59"/>
      <c r="H2" s="60" t="s">
        <v>106</v>
      </c>
      <c r="I2" s="60"/>
      <c r="J2" s="52" t="s">
        <v>72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</row>
    <row r="3" spans="1:252" s="10" customFormat="1" ht="21" customHeight="1" x14ac:dyDescent="0.25">
      <c r="A3" s="61" t="s">
        <v>2</v>
      </c>
      <c r="B3" s="62" t="s">
        <v>3</v>
      </c>
      <c r="C3" s="63" t="s">
        <v>73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</row>
    <row r="4" spans="1:252" s="11" customFormat="1" ht="27" customHeight="1" x14ac:dyDescent="0.25">
      <c r="A4" s="61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</row>
    <row r="5" spans="1:252" s="11" customFormat="1" ht="51" customHeight="1" x14ac:dyDescent="0.25">
      <c r="A5" s="39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</row>
    <row r="6" spans="1:252" s="1" customFormat="1" ht="15.75" customHeight="1" x14ac:dyDescent="0.2">
      <c r="A6" s="25">
        <v>1</v>
      </c>
      <c r="B6" s="26" t="s">
        <v>14</v>
      </c>
      <c r="C6" s="30">
        <v>0.85</v>
      </c>
      <c r="D6" s="30">
        <v>1.52</v>
      </c>
      <c r="E6" s="30">
        <v>2.29</v>
      </c>
      <c r="F6" s="31">
        <v>2.87</v>
      </c>
      <c r="G6" s="30">
        <f t="shared" ref="G6:G30" si="0">(F6/I6)*100</f>
        <v>26.451612903225808</v>
      </c>
      <c r="H6" s="32">
        <v>1376</v>
      </c>
      <c r="I6" s="30">
        <v>10.85</v>
      </c>
      <c r="J6" s="53"/>
    </row>
    <row r="7" spans="1:252" s="1" customFormat="1" ht="15.75" customHeight="1" x14ac:dyDescent="0.2">
      <c r="A7" s="25">
        <v>2</v>
      </c>
      <c r="B7" s="26" t="s">
        <v>15</v>
      </c>
      <c r="C7" s="30">
        <v>1.42</v>
      </c>
      <c r="D7" s="30">
        <v>2.44</v>
      </c>
      <c r="E7" s="30">
        <v>4.5599999999999996</v>
      </c>
      <c r="F7" s="31">
        <v>4.68</v>
      </c>
      <c r="G7" s="30">
        <f t="shared" si="0"/>
        <v>49.159663865546214</v>
      </c>
      <c r="H7" s="32">
        <v>1400</v>
      </c>
      <c r="I7" s="30">
        <v>9.52</v>
      </c>
      <c r="J7" s="53"/>
    </row>
    <row r="8" spans="1:252" s="1" customFormat="1" ht="15.75" customHeight="1" x14ac:dyDescent="0.2">
      <c r="A8" s="25">
        <v>3</v>
      </c>
      <c r="B8" s="26" t="s">
        <v>16</v>
      </c>
      <c r="C8" s="30">
        <v>0</v>
      </c>
      <c r="D8" s="30">
        <v>0.21</v>
      </c>
      <c r="E8" s="30">
        <v>0.21</v>
      </c>
      <c r="F8" s="31">
        <v>0.18</v>
      </c>
      <c r="G8" s="30">
        <f t="shared" si="0"/>
        <v>35.294117647058819</v>
      </c>
      <c r="H8" s="32">
        <v>82</v>
      </c>
      <c r="I8" s="30">
        <v>0.51</v>
      </c>
      <c r="J8" s="53"/>
    </row>
    <row r="9" spans="1:252" s="1" customFormat="1" ht="15.75" customHeight="1" x14ac:dyDescent="0.2">
      <c r="A9" s="25">
        <v>4</v>
      </c>
      <c r="B9" s="26" t="s">
        <v>17</v>
      </c>
      <c r="C9" s="30">
        <v>0.31</v>
      </c>
      <c r="D9" s="30">
        <v>0.96</v>
      </c>
      <c r="E9" s="30">
        <v>1.03</v>
      </c>
      <c r="F9" s="31">
        <v>1.17</v>
      </c>
      <c r="G9" s="30">
        <f t="shared" si="0"/>
        <v>28.888888888888886</v>
      </c>
      <c r="H9" s="32">
        <v>402</v>
      </c>
      <c r="I9" s="30">
        <v>4.05</v>
      </c>
      <c r="J9" s="53"/>
    </row>
    <row r="10" spans="1:252" s="1" customFormat="1" ht="15.75" customHeight="1" x14ac:dyDescent="0.2">
      <c r="A10" s="25">
        <v>5</v>
      </c>
      <c r="B10" s="26" t="s">
        <v>18</v>
      </c>
      <c r="C10" s="30">
        <v>0.24</v>
      </c>
      <c r="D10" s="30">
        <v>5.62</v>
      </c>
      <c r="E10" s="30">
        <v>5.95</v>
      </c>
      <c r="F10" s="31">
        <v>0.5</v>
      </c>
      <c r="G10" s="30">
        <f t="shared" si="0"/>
        <v>24.154589371980677</v>
      </c>
      <c r="H10" s="32">
        <v>246</v>
      </c>
      <c r="I10" s="30">
        <v>2.0699999999999998</v>
      </c>
      <c r="J10" s="53"/>
    </row>
    <row r="11" spans="1:252" s="1" customFormat="1" ht="15.75" customHeight="1" x14ac:dyDescent="0.2">
      <c r="A11" s="25">
        <v>6</v>
      </c>
      <c r="B11" s="26" t="s">
        <v>19</v>
      </c>
      <c r="C11" s="30">
        <v>0.04</v>
      </c>
      <c r="D11" s="30">
        <v>0.37</v>
      </c>
      <c r="E11" s="30">
        <v>1.29</v>
      </c>
      <c r="F11" s="31">
        <v>1.29</v>
      </c>
      <c r="G11" s="30">
        <f t="shared" si="0"/>
        <v>56.08695652173914</v>
      </c>
      <c r="H11" s="32">
        <v>349</v>
      </c>
      <c r="I11" s="30">
        <v>2.2999999999999998</v>
      </c>
      <c r="J11" s="53"/>
    </row>
    <row r="12" spans="1:252" s="1" customFormat="1" ht="15.75" customHeight="1" x14ac:dyDescent="0.2">
      <c r="A12" s="25">
        <v>7</v>
      </c>
      <c r="B12" s="26" t="s">
        <v>20</v>
      </c>
      <c r="C12" s="30">
        <v>7.0000000000000007E-2</v>
      </c>
      <c r="D12" s="30">
        <v>0.09</v>
      </c>
      <c r="E12" s="30">
        <v>0.3</v>
      </c>
      <c r="F12" s="31">
        <v>7.0000000000000007E-2</v>
      </c>
      <c r="G12" s="30">
        <f t="shared" si="0"/>
        <v>5.5555555555555562</v>
      </c>
      <c r="H12" s="32">
        <v>163</v>
      </c>
      <c r="I12" s="30">
        <v>1.26</v>
      </c>
      <c r="J12" s="53"/>
    </row>
    <row r="13" spans="1:252" s="1" customFormat="1" ht="15.75" customHeight="1" x14ac:dyDescent="0.2">
      <c r="A13" s="25">
        <v>8</v>
      </c>
      <c r="B13" s="26" t="s">
        <v>21</v>
      </c>
      <c r="C13" s="30">
        <v>0.34</v>
      </c>
      <c r="D13" s="30">
        <v>0.03</v>
      </c>
      <c r="E13" s="30">
        <v>0.01</v>
      </c>
      <c r="F13" s="31">
        <v>0.22</v>
      </c>
      <c r="G13" s="30">
        <f t="shared" si="0"/>
        <v>52.380952380952387</v>
      </c>
      <c r="H13" s="32">
        <v>62</v>
      </c>
      <c r="I13" s="30">
        <v>0.42</v>
      </c>
      <c r="J13" s="53"/>
    </row>
    <row r="14" spans="1:252" s="1" customFormat="1" ht="15.75" customHeight="1" x14ac:dyDescent="0.2">
      <c r="A14" s="25">
        <v>9</v>
      </c>
      <c r="B14" s="26" t="s">
        <v>22</v>
      </c>
      <c r="C14" s="30">
        <v>3.13</v>
      </c>
      <c r="D14" s="30">
        <v>2.91</v>
      </c>
      <c r="E14" s="30">
        <v>4.0599999999999996</v>
      </c>
      <c r="F14" s="31">
        <v>3.57</v>
      </c>
      <c r="G14" s="30">
        <f t="shared" si="0"/>
        <v>43.643031784841071</v>
      </c>
      <c r="H14" s="32">
        <v>777</v>
      </c>
      <c r="I14" s="30">
        <v>8.18</v>
      </c>
      <c r="J14" s="53"/>
    </row>
    <row r="15" spans="1:252" s="1" customFormat="1" ht="15.75" customHeight="1" x14ac:dyDescent="0.2">
      <c r="A15" s="25">
        <v>10</v>
      </c>
      <c r="B15" s="26" t="s">
        <v>23</v>
      </c>
      <c r="C15" s="30">
        <v>3.4</v>
      </c>
      <c r="D15" s="30">
        <v>2.48</v>
      </c>
      <c r="E15" s="30">
        <v>2.75</v>
      </c>
      <c r="F15" s="31">
        <v>2.36</v>
      </c>
      <c r="G15" s="30">
        <f t="shared" si="0"/>
        <v>34.705882352941174</v>
      </c>
      <c r="H15" s="32">
        <v>840</v>
      </c>
      <c r="I15" s="30">
        <v>6.8</v>
      </c>
      <c r="J15" s="53"/>
    </row>
    <row r="16" spans="1:252" s="1" customFormat="1" ht="15.75" customHeight="1" x14ac:dyDescent="0.2">
      <c r="A16" s="25">
        <v>11</v>
      </c>
      <c r="B16" s="26" t="s">
        <v>24</v>
      </c>
      <c r="C16" s="30">
        <v>0.28000000000000003</v>
      </c>
      <c r="D16" s="30">
        <v>0.77</v>
      </c>
      <c r="E16" s="30">
        <v>0.97</v>
      </c>
      <c r="F16" s="31">
        <v>0.98</v>
      </c>
      <c r="G16" s="30">
        <f t="shared" si="0"/>
        <v>26.486486486486484</v>
      </c>
      <c r="H16" s="32">
        <v>448</v>
      </c>
      <c r="I16" s="30">
        <v>3.7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4.2699999999999996</v>
      </c>
      <c r="E17" s="30">
        <v>6.48</v>
      </c>
      <c r="F17" s="31">
        <v>6.55</v>
      </c>
      <c r="G17" s="30">
        <f t="shared" si="0"/>
        <v>17.852275824475335</v>
      </c>
      <c r="H17" s="32">
        <v>4701</v>
      </c>
      <c r="I17" s="30">
        <v>36.69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10.08</v>
      </c>
      <c r="D18" s="33">
        <f>SUM(D6:D17)</f>
        <v>21.669999999999998</v>
      </c>
      <c r="E18" s="33">
        <f>SUM(E6:E17)</f>
        <v>29.9</v>
      </c>
      <c r="F18" s="34">
        <f>SUM(F6:F17)</f>
        <v>24.44</v>
      </c>
      <c r="G18" s="33">
        <f t="shared" si="0"/>
        <v>28.303416328894038</v>
      </c>
      <c r="H18" s="35">
        <f>SUM(H6:H17)</f>
        <v>10846</v>
      </c>
      <c r="I18" s="33">
        <f>SUM(I6:I17)</f>
        <v>86.35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0.23</v>
      </c>
      <c r="F19" s="31">
        <v>0.25</v>
      </c>
      <c r="G19" s="30">
        <f t="shared" si="0"/>
        <v>14.285714285714285</v>
      </c>
      <c r="H19" s="32">
        <v>185</v>
      </c>
      <c r="I19" s="30">
        <v>1.75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0</v>
      </c>
      <c r="E20" s="30">
        <v>0</v>
      </c>
      <c r="F20" s="31">
        <v>0</v>
      </c>
      <c r="G20" s="30">
        <v>0</v>
      </c>
      <c r="H20" s="32">
        <v>0</v>
      </c>
      <c r="I20" s="30">
        <v>0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v>0</v>
      </c>
      <c r="H21" s="32">
        <v>0</v>
      </c>
      <c r="I21" s="30">
        <v>0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</v>
      </c>
      <c r="E22" s="30">
        <v>0</v>
      </c>
      <c r="F22" s="31">
        <v>0</v>
      </c>
      <c r="G22" s="30">
        <v>0</v>
      </c>
      <c r="H22" s="32">
        <v>0</v>
      </c>
      <c r="I22" s="30">
        <v>0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</v>
      </c>
      <c r="F23" s="31">
        <v>0</v>
      </c>
      <c r="G23" s="30">
        <f t="shared" si="0"/>
        <v>0</v>
      </c>
      <c r="H23" s="32">
        <v>2</v>
      </c>
      <c r="I23" s="30">
        <v>0.03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0</v>
      </c>
      <c r="E24" s="30">
        <v>0</v>
      </c>
      <c r="F24" s="31">
        <v>0</v>
      </c>
      <c r="G24" s="30">
        <f t="shared" si="0"/>
        <v>0</v>
      </c>
      <c r="H24" s="32">
        <v>5</v>
      </c>
      <c r="I24" s="30">
        <v>0.02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0</v>
      </c>
      <c r="E25" s="30">
        <v>0.34</v>
      </c>
      <c r="F25" s="31">
        <v>0</v>
      </c>
      <c r="G25" s="30">
        <v>0</v>
      </c>
      <c r="H25" s="32">
        <v>0</v>
      </c>
      <c r="I25" s="30">
        <v>0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0.56999999999999995</v>
      </c>
      <c r="D26" s="30">
        <v>0.94</v>
      </c>
      <c r="E26" s="30">
        <v>1.25</v>
      </c>
      <c r="F26" s="31">
        <v>0.98</v>
      </c>
      <c r="G26" s="30">
        <f t="shared" si="0"/>
        <v>36.431226765799259</v>
      </c>
      <c r="H26" s="32">
        <v>336</v>
      </c>
      <c r="I26" s="30">
        <v>2.69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2">
        <v>0</v>
      </c>
      <c r="I27" s="30">
        <v>0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0</v>
      </c>
      <c r="F28" s="31">
        <v>0</v>
      </c>
      <c r="G28" s="30">
        <v>0</v>
      </c>
      <c r="H28" s="32">
        <v>0</v>
      </c>
      <c r="I28" s="30">
        <v>0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2">
        <v>0</v>
      </c>
      <c r="I29" s="30">
        <v>0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</v>
      </c>
      <c r="E30" s="30">
        <v>0</v>
      </c>
      <c r="F30" s="31">
        <v>0</v>
      </c>
      <c r="G30" s="30">
        <f t="shared" si="0"/>
        <v>0</v>
      </c>
      <c r="H30" s="32">
        <v>7</v>
      </c>
      <c r="I30" s="30">
        <v>0.02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</v>
      </c>
      <c r="F32" s="31">
        <v>0</v>
      </c>
      <c r="G32" s="30">
        <v>0</v>
      </c>
      <c r="H32" s="32">
        <v>0</v>
      </c>
      <c r="I32" s="30">
        <v>0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1">
        <v>0</v>
      </c>
      <c r="G33" s="30">
        <v>0</v>
      </c>
      <c r="H33" s="32">
        <v>1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</v>
      </c>
      <c r="E34" s="30">
        <v>0</v>
      </c>
      <c r="F34" s="31">
        <v>0</v>
      </c>
      <c r="G34" s="30">
        <v>0</v>
      </c>
      <c r="H34" s="32">
        <v>0</v>
      </c>
      <c r="I34" s="30">
        <v>0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</v>
      </c>
      <c r="G35" s="30">
        <v>0</v>
      </c>
      <c r="H35" s="32">
        <v>0</v>
      </c>
      <c r="I35" s="30">
        <v>0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v>0</v>
      </c>
      <c r="H36" s="32">
        <v>0</v>
      </c>
      <c r="I36" s="30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2">
        <v>0</v>
      </c>
      <c r="I37" s="30">
        <v>0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0.56999999999999995</v>
      </c>
      <c r="D38" s="33">
        <f>SUM(D19:D37)</f>
        <v>0.94</v>
      </c>
      <c r="E38" s="33">
        <f>SUM(E19:E37)</f>
        <v>1.82</v>
      </c>
      <c r="F38" s="34">
        <f>SUM(F19:F37)</f>
        <v>1.23</v>
      </c>
      <c r="G38" s="33">
        <f t="shared" ref="G38:G59" si="1">(F38/I38)*100</f>
        <v>27.272727272727277</v>
      </c>
      <c r="H38" s="35">
        <f>SUM(H19:H37)</f>
        <v>536</v>
      </c>
      <c r="I38" s="33">
        <f>SUM(I19:I37)</f>
        <v>4.51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</v>
      </c>
      <c r="E39" s="30">
        <v>0</v>
      </c>
      <c r="F39" s="31">
        <v>0.37</v>
      </c>
      <c r="G39" s="30">
        <f t="shared" si="1"/>
        <v>33.035714285714285</v>
      </c>
      <c r="H39" s="32">
        <v>121</v>
      </c>
      <c r="I39" s="30">
        <v>1.1200000000000001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</v>
      </c>
      <c r="D40" s="33">
        <f>SUM(D39:D39)</f>
        <v>0</v>
      </c>
      <c r="E40" s="33">
        <f>SUM(E39:E39)</f>
        <v>0</v>
      </c>
      <c r="F40" s="34">
        <f>SUM(F39:F39)</f>
        <v>0.37</v>
      </c>
      <c r="G40" s="33">
        <f t="shared" si="1"/>
        <v>33.035714285714285</v>
      </c>
      <c r="H40" s="35">
        <f>SUM(H39:H39)</f>
        <v>121</v>
      </c>
      <c r="I40" s="33">
        <f>SUM(I39:I39)</f>
        <v>1.1200000000000001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0.4</v>
      </c>
      <c r="D41" s="30">
        <v>0.64</v>
      </c>
      <c r="E41" s="30">
        <v>0.68</v>
      </c>
      <c r="F41" s="31">
        <v>1.05</v>
      </c>
      <c r="G41" s="30">
        <f t="shared" si="1"/>
        <v>6.7741935483870979</v>
      </c>
      <c r="H41" s="32">
        <v>1915</v>
      </c>
      <c r="I41" s="30">
        <v>15.5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0.4</v>
      </c>
      <c r="D42" s="33">
        <f>SUM(D41:D41)</f>
        <v>0.64</v>
      </c>
      <c r="E42" s="33">
        <f>SUM(E41:E41)</f>
        <v>0.68</v>
      </c>
      <c r="F42" s="34">
        <f>SUM(F41:F41)</f>
        <v>1.05</v>
      </c>
      <c r="G42" s="33">
        <f t="shared" si="1"/>
        <v>6.7741935483870979</v>
      </c>
      <c r="H42" s="35">
        <f>SUM(H41:H41)</f>
        <v>1915</v>
      </c>
      <c r="I42" s="33">
        <f>SUM(I41:I41)</f>
        <v>15.5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0</v>
      </c>
      <c r="E43" s="30">
        <v>0</v>
      </c>
      <c r="F43" s="31">
        <v>0</v>
      </c>
      <c r="G43" s="31">
        <v>0</v>
      </c>
      <c r="H43" s="32">
        <v>0</v>
      </c>
      <c r="I43" s="30">
        <v>0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1">
        <v>0</v>
      </c>
      <c r="G44" s="31">
        <v>0</v>
      </c>
      <c r="H44" s="32">
        <v>0</v>
      </c>
      <c r="I44" s="30">
        <v>0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0</v>
      </c>
      <c r="E45" s="30">
        <v>0</v>
      </c>
      <c r="F45" s="31">
        <v>0</v>
      </c>
      <c r="G45" s="31">
        <v>0</v>
      </c>
      <c r="H45" s="32">
        <v>0</v>
      </c>
      <c r="I45" s="30">
        <v>0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1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</v>
      </c>
      <c r="F47" s="31">
        <v>0</v>
      </c>
      <c r="G47" s="31">
        <v>0</v>
      </c>
      <c r="H47" s="32">
        <v>0</v>
      </c>
      <c r="I47" s="30">
        <v>0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</v>
      </c>
      <c r="F48" s="31">
        <v>0</v>
      </c>
      <c r="G48" s="31">
        <v>0</v>
      </c>
      <c r="H48" s="32">
        <v>0</v>
      </c>
      <c r="I48" s="30">
        <v>0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</v>
      </c>
      <c r="E49" s="30">
        <v>0</v>
      </c>
      <c r="F49" s="31">
        <v>0</v>
      </c>
      <c r="G49" s="31">
        <v>0</v>
      </c>
      <c r="H49" s="32">
        <v>0</v>
      </c>
      <c r="I49" s="30">
        <v>0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</v>
      </c>
      <c r="E50" s="30">
        <v>0</v>
      </c>
      <c r="F50" s="31">
        <v>0</v>
      </c>
      <c r="G50" s="31">
        <v>0</v>
      </c>
      <c r="H50" s="32">
        <v>0</v>
      </c>
      <c r="I50" s="30">
        <v>0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0</v>
      </c>
      <c r="E51" s="33">
        <f>SUM(E43:E50)</f>
        <v>0</v>
      </c>
      <c r="F51" s="34">
        <f>SUM(F43:F50)</f>
        <v>0</v>
      </c>
      <c r="G51" s="31">
        <v>0</v>
      </c>
      <c r="H51" s="35">
        <f>SUM(H43:H50)</f>
        <v>0</v>
      </c>
      <c r="I51" s="33">
        <f>SUM(I43:I50)</f>
        <v>0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">
      <c r="A59" s="49" t="s">
        <v>67</v>
      </c>
      <c r="B59" s="50"/>
      <c r="C59" s="27">
        <f>SUM(C18+C38+C40+C42+C51+C58)</f>
        <v>11.05</v>
      </c>
      <c r="D59" s="27">
        <f>SUM(D18+D38+D40+D42+D51+D58)</f>
        <v>23.25</v>
      </c>
      <c r="E59" s="27">
        <f>SUM(E18+E38+E40+E42+E51+E58)</f>
        <v>32.4</v>
      </c>
      <c r="F59" s="28">
        <f>SUM(F18+F38+F40+F42+F51+F58)</f>
        <v>27.090000000000003</v>
      </c>
      <c r="G59" s="27">
        <f t="shared" si="1"/>
        <v>25.204689244510607</v>
      </c>
      <c r="H59" s="29">
        <f>SUM(H18+H38+H40+H42+H51+H58)</f>
        <v>13418</v>
      </c>
      <c r="I59" s="27">
        <f>SUM(I18+I38+I40+I42+I51+I58)</f>
        <v>107.48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6">
    <mergeCell ref="A59:B59"/>
    <mergeCell ref="C3:G3"/>
    <mergeCell ref="J2:J58"/>
    <mergeCell ref="C1:I1"/>
    <mergeCell ref="H2:I2"/>
    <mergeCell ref="H3:I4"/>
    <mergeCell ref="A2:G2"/>
    <mergeCell ref="A3:A4"/>
    <mergeCell ref="B3:B4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tabSelected="1" view="pageBreakPreview" zoomScaleNormal="100" zoomScaleSheetLayoutView="100" workbookViewId="0">
      <selection activeCell="A15" sqref="A15:XFD15"/>
    </sheetView>
  </sheetViews>
  <sheetFormatPr defaultRowHeight="12.75" x14ac:dyDescent="0.2"/>
  <cols>
    <col min="1" max="1" width="5.7109375" style="4" customWidth="1"/>
    <col min="2" max="2" width="28.85546875" style="4" customWidth="1"/>
    <col min="3" max="5" width="15.28515625" style="17" customWidth="1"/>
    <col min="6" max="6" width="12.42578125" style="18" customWidth="1"/>
    <col min="7" max="7" width="16.28515625" style="17" customWidth="1"/>
    <col min="8" max="8" width="9.85546875" style="24" customWidth="1"/>
    <col min="9" max="9" width="9.85546875" style="7" customWidth="1"/>
    <col min="10" max="203" width="9.140625" style="3" customWidth="1"/>
    <col min="204" max="205" width="9.140625" style="4" customWidth="1"/>
    <col min="206" max="16384" width="9.140625" style="4"/>
  </cols>
  <sheetData>
    <row r="1" spans="1:253" s="47" customFormat="1" ht="25.5" customHeight="1" x14ac:dyDescent="0.25">
      <c r="A1" s="46" t="s">
        <v>75</v>
      </c>
      <c r="B1" s="46"/>
      <c r="C1" s="57" t="s">
        <v>105</v>
      </c>
      <c r="D1" s="58"/>
      <c r="E1" s="58"/>
      <c r="F1" s="58"/>
      <c r="G1" s="58"/>
      <c r="H1" s="64"/>
      <c r="I1" s="64"/>
    </row>
    <row r="2" spans="1:253" ht="17.100000000000001" customHeight="1" x14ac:dyDescent="0.25">
      <c r="A2" s="59" t="str">
        <f>T11Q!A2</f>
        <v xml:space="preserve"> DATA FOR THE YEAR ENDED  MARCH 2023</v>
      </c>
      <c r="B2" s="59"/>
      <c r="C2" s="59"/>
      <c r="D2" s="59"/>
      <c r="E2" s="59"/>
      <c r="F2" s="59"/>
      <c r="G2" s="59"/>
      <c r="H2" s="60" t="s">
        <v>106</v>
      </c>
      <c r="I2" s="60"/>
      <c r="J2" s="52" t="s">
        <v>76</v>
      </c>
    </row>
    <row r="3" spans="1:253" s="10" customFormat="1" ht="22.5" customHeight="1" x14ac:dyDescent="0.25">
      <c r="A3" s="61" t="s">
        <v>2</v>
      </c>
      <c r="B3" s="62" t="s">
        <v>3</v>
      </c>
      <c r="C3" s="63" t="s">
        <v>77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.75" customHeight="1" x14ac:dyDescent="0.25">
      <c r="A4" s="61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3.25" customHeight="1" x14ac:dyDescent="0.25">
      <c r="A5" s="39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75" customHeight="1" x14ac:dyDescent="0.2">
      <c r="A6" s="25">
        <v>1</v>
      </c>
      <c r="B6" s="26" t="s">
        <v>14</v>
      </c>
      <c r="C6" s="30">
        <v>0.15</v>
      </c>
      <c r="D6" s="30">
        <v>0.1</v>
      </c>
      <c r="E6" s="30">
        <v>0.08</v>
      </c>
      <c r="F6" s="31">
        <v>0.16</v>
      </c>
      <c r="G6" s="30">
        <f t="shared" ref="G6:G25" si="0">(F6/I6)*100</f>
        <v>35.555555555555557</v>
      </c>
      <c r="H6" s="32">
        <v>410</v>
      </c>
      <c r="I6" s="30">
        <v>0.45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0.1</v>
      </c>
      <c r="D7" s="30">
        <v>1.2</v>
      </c>
      <c r="E7" s="30">
        <v>1.2</v>
      </c>
      <c r="F7" s="31">
        <v>1.22</v>
      </c>
      <c r="G7" s="30">
        <f t="shared" si="0"/>
        <v>19.365079365079367</v>
      </c>
      <c r="H7" s="32">
        <v>695</v>
      </c>
      <c r="I7" s="30">
        <v>6.3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0.01</v>
      </c>
      <c r="E8" s="30">
        <v>0.01</v>
      </c>
      <c r="F8" s="31">
        <v>0</v>
      </c>
      <c r="G8" s="30">
        <v>0</v>
      </c>
      <c r="H8" s="32">
        <v>0</v>
      </c>
      <c r="I8" s="30">
        <v>0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0</v>
      </c>
      <c r="D9" s="30">
        <v>0</v>
      </c>
      <c r="E9" s="30">
        <v>0</v>
      </c>
      <c r="F9" s="31">
        <v>0</v>
      </c>
      <c r="G9" s="30">
        <v>0</v>
      </c>
      <c r="H9" s="32">
        <v>0</v>
      </c>
      <c r="I9" s="30">
        <v>0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0.77</v>
      </c>
      <c r="D10" s="30">
        <v>2.76</v>
      </c>
      <c r="E10" s="30">
        <v>2.04</v>
      </c>
      <c r="F10" s="31">
        <v>1.19</v>
      </c>
      <c r="G10" s="30">
        <f t="shared" si="0"/>
        <v>12.878787878787879</v>
      </c>
      <c r="H10" s="32">
        <v>1159</v>
      </c>
      <c r="I10" s="30">
        <v>9.24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</v>
      </c>
      <c r="D11" s="30">
        <v>0</v>
      </c>
      <c r="E11" s="30">
        <v>0</v>
      </c>
      <c r="F11" s="31">
        <v>0.6</v>
      </c>
      <c r="G11" s="30">
        <f t="shared" si="0"/>
        <v>9.1185410334346511</v>
      </c>
      <c r="H11" s="32">
        <v>1236</v>
      </c>
      <c r="I11" s="30">
        <v>6.58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0.01</v>
      </c>
      <c r="D12" s="30">
        <v>0.01</v>
      </c>
      <c r="E12" s="30">
        <v>0.01</v>
      </c>
      <c r="F12" s="31">
        <v>0.03</v>
      </c>
      <c r="G12" s="30">
        <f t="shared" si="0"/>
        <v>30</v>
      </c>
      <c r="H12" s="32">
        <v>90</v>
      </c>
      <c r="I12" s="30">
        <v>0.1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0.09</v>
      </c>
      <c r="D13" s="30">
        <v>0.11</v>
      </c>
      <c r="E13" s="30">
        <v>0</v>
      </c>
      <c r="F13" s="31">
        <v>0</v>
      </c>
      <c r="G13" s="30">
        <v>0</v>
      </c>
      <c r="H13" s="32">
        <v>0</v>
      </c>
      <c r="I13" s="30">
        <v>0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0</v>
      </c>
      <c r="D14" s="30">
        <v>0</v>
      </c>
      <c r="E14" s="30">
        <v>0</v>
      </c>
      <c r="F14" s="31">
        <v>0.02</v>
      </c>
      <c r="G14" s="30">
        <f t="shared" si="0"/>
        <v>16.666666666666668</v>
      </c>
      <c r="H14" s="32">
        <v>95</v>
      </c>
      <c r="I14" s="30">
        <v>0.12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0.65</v>
      </c>
      <c r="D15" s="30">
        <v>0</v>
      </c>
      <c r="E15" s="30">
        <v>0</v>
      </c>
      <c r="F15" s="31">
        <v>0</v>
      </c>
      <c r="G15" s="30">
        <v>0</v>
      </c>
      <c r="H15" s="32">
        <v>0</v>
      </c>
      <c r="I15" s="30">
        <v>0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0.02</v>
      </c>
      <c r="D16" s="30">
        <v>0</v>
      </c>
      <c r="E16" s="30">
        <v>0.39</v>
      </c>
      <c r="F16" s="31">
        <v>0.39</v>
      </c>
      <c r="G16" s="30">
        <v>0</v>
      </c>
      <c r="H16" s="32">
        <v>0</v>
      </c>
      <c r="I16" s="30">
        <v>0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0.95</v>
      </c>
      <c r="E17" s="30">
        <v>1.0900000000000001</v>
      </c>
      <c r="F17" s="31">
        <v>1.19</v>
      </c>
      <c r="G17" s="30">
        <f t="shared" si="0"/>
        <v>38.888888888888886</v>
      </c>
      <c r="H17" s="32">
        <v>0</v>
      </c>
      <c r="I17" s="30">
        <v>3.06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1.79</v>
      </c>
      <c r="D18" s="33">
        <f>SUM(D6:D17)</f>
        <v>5.1400000000000006</v>
      </c>
      <c r="E18" s="33">
        <f>SUM(E6:E17)</f>
        <v>4.82</v>
      </c>
      <c r="F18" s="34">
        <f>SUM(F6:F17)</f>
        <v>4.8</v>
      </c>
      <c r="G18" s="33">
        <f t="shared" si="0"/>
        <v>18.568665377176014</v>
      </c>
      <c r="H18" s="35">
        <f>SUM(H6:H17)</f>
        <v>3685</v>
      </c>
      <c r="I18" s="33">
        <f>SUM(I6:I17)</f>
        <v>25.85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0</v>
      </c>
      <c r="F19" s="31">
        <v>0.36</v>
      </c>
      <c r="G19" s="30">
        <f t="shared" si="0"/>
        <v>87.804878048780495</v>
      </c>
      <c r="H19" s="32">
        <v>235</v>
      </c>
      <c r="I19" s="30">
        <v>0.41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0</v>
      </c>
      <c r="E20" s="30">
        <v>0</v>
      </c>
      <c r="F20" s="31">
        <v>0</v>
      </c>
      <c r="G20" s="30">
        <v>0</v>
      </c>
      <c r="H20" s="32">
        <v>0</v>
      </c>
      <c r="I20" s="30">
        <v>0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v>0</v>
      </c>
      <c r="H21" s="32">
        <v>0</v>
      </c>
      <c r="I21" s="30">
        <v>0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</v>
      </c>
      <c r="E22" s="30">
        <v>0</v>
      </c>
      <c r="F22" s="31">
        <v>0</v>
      </c>
      <c r="G22" s="30">
        <v>0</v>
      </c>
      <c r="H22" s="32">
        <v>0</v>
      </c>
      <c r="I22" s="30">
        <v>0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</v>
      </c>
      <c r="F23" s="31">
        <v>0</v>
      </c>
      <c r="G23" s="30">
        <v>0</v>
      </c>
      <c r="H23" s="32">
        <v>0</v>
      </c>
      <c r="I23" s="30">
        <v>0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0</v>
      </c>
      <c r="E24" s="30">
        <v>0</v>
      </c>
      <c r="F24" s="31">
        <v>0</v>
      </c>
      <c r="G24" s="30">
        <v>0</v>
      </c>
      <c r="H24" s="32">
        <v>0</v>
      </c>
      <c r="I24" s="30">
        <v>0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0</v>
      </c>
      <c r="E25" s="30">
        <v>0</v>
      </c>
      <c r="F25" s="31">
        <v>0</v>
      </c>
      <c r="G25" s="30">
        <f t="shared" si="0"/>
        <v>0</v>
      </c>
      <c r="H25" s="32">
        <v>13</v>
      </c>
      <c r="I25" s="30">
        <v>0.15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</v>
      </c>
      <c r="D26" s="30">
        <v>0</v>
      </c>
      <c r="E26" s="30">
        <v>0</v>
      </c>
      <c r="F26" s="31">
        <v>0</v>
      </c>
      <c r="G26" s="30">
        <v>0</v>
      </c>
      <c r="H26" s="32">
        <v>0</v>
      </c>
      <c r="I26" s="30">
        <v>0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2">
        <v>0</v>
      </c>
      <c r="I27" s="30">
        <v>0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0</v>
      </c>
      <c r="F28" s="31">
        <v>0</v>
      </c>
      <c r="G28" s="30">
        <v>0</v>
      </c>
      <c r="H28" s="32">
        <v>0</v>
      </c>
      <c r="I28" s="30">
        <v>0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2">
        <v>0</v>
      </c>
      <c r="I29" s="30">
        <v>0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</v>
      </c>
      <c r="E30" s="30">
        <v>0</v>
      </c>
      <c r="F30" s="31">
        <v>0</v>
      </c>
      <c r="G30" s="30">
        <v>0</v>
      </c>
      <c r="H30" s="32">
        <v>0</v>
      </c>
      <c r="I30" s="30">
        <v>0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</v>
      </c>
      <c r="F32" s="31">
        <v>0</v>
      </c>
      <c r="G32" s="30">
        <v>0</v>
      </c>
      <c r="H32" s="32">
        <v>0</v>
      </c>
      <c r="I32" s="30">
        <v>0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1">
        <v>0</v>
      </c>
      <c r="G33" s="30">
        <v>0</v>
      </c>
      <c r="H33" s="32">
        <v>0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</v>
      </c>
      <c r="E34" s="30">
        <v>0</v>
      </c>
      <c r="F34" s="31">
        <v>0</v>
      </c>
      <c r="G34" s="30">
        <v>0</v>
      </c>
      <c r="H34" s="32">
        <v>0</v>
      </c>
      <c r="I34" s="30">
        <v>0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</v>
      </c>
      <c r="G35" s="30">
        <v>0</v>
      </c>
      <c r="H35" s="32">
        <v>0</v>
      </c>
      <c r="I35" s="30">
        <v>0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v>0</v>
      </c>
      <c r="H36" s="32">
        <v>0</v>
      </c>
      <c r="I36" s="30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2">
        <v>0</v>
      </c>
      <c r="I37" s="30">
        <v>0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</v>
      </c>
      <c r="D38" s="33">
        <f>SUM(D19:D37)</f>
        <v>0</v>
      </c>
      <c r="E38" s="33">
        <f>SUM(E19:E37)</f>
        <v>0</v>
      </c>
      <c r="F38" s="34">
        <f>SUM(F19:F37)</f>
        <v>0.36</v>
      </c>
      <c r="G38" s="33">
        <f t="shared" ref="G38:G59" si="1">(F38/I38)*100</f>
        <v>64.285714285714292</v>
      </c>
      <c r="H38" s="35">
        <f>SUM(H19:H37)</f>
        <v>248</v>
      </c>
      <c r="I38" s="33">
        <f>SUM(I19:I37)</f>
        <v>0.55999999999999994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</v>
      </c>
      <c r="E39" s="30">
        <v>0</v>
      </c>
      <c r="F39" s="31">
        <v>0</v>
      </c>
      <c r="G39" s="30">
        <v>0</v>
      </c>
      <c r="H39" s="32">
        <v>0</v>
      </c>
      <c r="I39" s="30">
        <v>0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</v>
      </c>
      <c r="D40" s="33">
        <f>SUM(D39:D39)</f>
        <v>0</v>
      </c>
      <c r="E40" s="33">
        <f>SUM(E39:E39)</f>
        <v>0</v>
      </c>
      <c r="F40" s="34">
        <f>SUM(F39:F39)</f>
        <v>0</v>
      </c>
      <c r="G40" s="33">
        <v>0</v>
      </c>
      <c r="H40" s="35">
        <f>SUM(H39:H39)</f>
        <v>0</v>
      </c>
      <c r="I40" s="33">
        <f>SUM(I39:I39)</f>
        <v>0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0</v>
      </c>
      <c r="D41" s="30">
        <v>0.09</v>
      </c>
      <c r="E41" s="30">
        <v>0.12</v>
      </c>
      <c r="F41" s="31">
        <v>0.12</v>
      </c>
      <c r="G41" s="30">
        <f t="shared" si="1"/>
        <v>21.818181818181813</v>
      </c>
      <c r="H41" s="32">
        <v>251</v>
      </c>
      <c r="I41" s="30">
        <v>0.55000000000000004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0</v>
      </c>
      <c r="D42" s="33">
        <f>SUM(D41:D41)</f>
        <v>0.09</v>
      </c>
      <c r="E42" s="33">
        <f>SUM(E41:E41)</f>
        <v>0.12</v>
      </c>
      <c r="F42" s="34">
        <f>SUM(F41:F41)</f>
        <v>0.12</v>
      </c>
      <c r="G42" s="33">
        <f t="shared" si="1"/>
        <v>21.818181818181813</v>
      </c>
      <c r="H42" s="35">
        <f>SUM(H41:H41)</f>
        <v>251</v>
      </c>
      <c r="I42" s="33">
        <f>SUM(I41:I41)</f>
        <v>0.55000000000000004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0</v>
      </c>
      <c r="E43" s="30">
        <v>0</v>
      </c>
      <c r="F43" s="31">
        <v>0</v>
      </c>
      <c r="G43" s="31">
        <v>0</v>
      </c>
      <c r="H43" s="32">
        <v>0</v>
      </c>
      <c r="I43" s="30">
        <v>0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1">
        <v>0</v>
      </c>
      <c r="G44" s="31">
        <v>0</v>
      </c>
      <c r="H44" s="32">
        <v>0</v>
      </c>
      <c r="I44" s="30">
        <v>0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0</v>
      </c>
      <c r="E45" s="30">
        <v>0</v>
      </c>
      <c r="F45" s="31">
        <v>0</v>
      </c>
      <c r="G45" s="31">
        <v>0</v>
      </c>
      <c r="H45" s="32">
        <v>0</v>
      </c>
      <c r="I45" s="30">
        <v>0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1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</v>
      </c>
      <c r="F47" s="31">
        <v>0</v>
      </c>
      <c r="G47" s="31">
        <v>0</v>
      </c>
      <c r="H47" s="32">
        <v>0</v>
      </c>
      <c r="I47" s="30">
        <v>0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</v>
      </c>
      <c r="F48" s="31">
        <v>0</v>
      </c>
      <c r="G48" s="31">
        <v>0</v>
      </c>
      <c r="H48" s="32">
        <v>0</v>
      </c>
      <c r="I48" s="30">
        <v>0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</v>
      </c>
      <c r="E49" s="30">
        <v>0</v>
      </c>
      <c r="F49" s="31">
        <v>0</v>
      </c>
      <c r="G49" s="31">
        <v>0</v>
      </c>
      <c r="H49" s="32">
        <v>0</v>
      </c>
      <c r="I49" s="30">
        <v>0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</v>
      </c>
      <c r="E50" s="30">
        <v>0</v>
      </c>
      <c r="F50" s="31">
        <v>0</v>
      </c>
      <c r="G50" s="31">
        <v>0</v>
      </c>
      <c r="H50" s="32">
        <v>0</v>
      </c>
      <c r="I50" s="30">
        <v>0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0</v>
      </c>
      <c r="E51" s="33">
        <f>SUM(E43:E50)</f>
        <v>0</v>
      </c>
      <c r="F51" s="34">
        <f>SUM(F43:F50)</f>
        <v>0</v>
      </c>
      <c r="G51" s="31">
        <v>0</v>
      </c>
      <c r="H51" s="35">
        <f>SUM(H43:H50)</f>
        <v>0</v>
      </c>
      <c r="I51" s="33">
        <f>SUM(I43:I50)</f>
        <v>0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3">
        <f>SUM(C18+C38+C40+C42+C51+C58)</f>
        <v>1.79</v>
      </c>
      <c r="D59" s="33">
        <f>SUM(D18+D38+D40+D42+D51+D58)</f>
        <v>5.23</v>
      </c>
      <c r="E59" s="33">
        <f>SUM(E18+E38+E40+E42+E51+E58)</f>
        <v>4.9400000000000004</v>
      </c>
      <c r="F59" s="34">
        <f>SUM(F18+F38+F40+F42+F51+F58)</f>
        <v>5.28</v>
      </c>
      <c r="G59" s="33">
        <f t="shared" si="1"/>
        <v>19.584569732937684</v>
      </c>
      <c r="H59" s="35">
        <f>SUM(H18+H38+H40+H42+H51+H58)</f>
        <v>4184</v>
      </c>
      <c r="I59" s="33">
        <f>SUM(I18+I38+I40+I42+I51+I58)</f>
        <v>26.96</v>
      </c>
    </row>
    <row r="60" spans="1:10" s="3" customFormat="1" x14ac:dyDescent="0.2">
      <c r="C60" s="15"/>
      <c r="D60" s="15"/>
      <c r="E60" s="15"/>
      <c r="F60" s="16"/>
      <c r="G60" s="15"/>
      <c r="H60" s="23"/>
      <c r="I60" s="5"/>
    </row>
    <row r="61" spans="1:10" s="3" customFormat="1" x14ac:dyDescent="0.2">
      <c r="C61" s="15"/>
      <c r="D61" s="15"/>
      <c r="E61" s="15"/>
      <c r="F61" s="16"/>
      <c r="G61" s="15"/>
      <c r="H61" s="23"/>
      <c r="I61" s="5"/>
    </row>
    <row r="62" spans="1:10" s="3" customFormat="1" x14ac:dyDescent="0.2">
      <c r="C62" s="15"/>
      <c r="D62" s="15"/>
      <c r="E62" s="15"/>
      <c r="F62" s="16"/>
      <c r="G62" s="15"/>
      <c r="H62" s="23"/>
      <c r="I62" s="5"/>
    </row>
  </sheetData>
  <sheetProtection selectLockedCells="1" selectUnlockedCells="1"/>
  <mergeCells count="16">
    <mergeCell ref="A59:B59"/>
    <mergeCell ref="C3:G3"/>
    <mergeCell ref="J2:J58"/>
    <mergeCell ref="C1:I1"/>
    <mergeCell ref="H2:I2"/>
    <mergeCell ref="H3:I4"/>
    <mergeCell ref="A2:G2"/>
    <mergeCell ref="A3:A4"/>
    <mergeCell ref="B3:B4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10" zoomScaleNormal="100" zoomScaleSheetLayoutView="100" workbookViewId="0">
      <selection activeCell="A15" sqref="A15:XFD15"/>
    </sheetView>
  </sheetViews>
  <sheetFormatPr defaultRowHeight="12.75" x14ac:dyDescent="0.2"/>
  <cols>
    <col min="1" max="1" width="5.7109375" style="2" customWidth="1"/>
    <col min="2" max="2" width="29" style="2" customWidth="1"/>
    <col min="3" max="5" width="16.85546875" style="7" customWidth="1"/>
    <col min="6" max="6" width="11.85546875" style="8" customWidth="1"/>
    <col min="7" max="7" width="16.28515625" style="7" customWidth="1"/>
    <col min="8" max="8" width="10.42578125" style="24" customWidth="1"/>
    <col min="9" max="9" width="10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47" customFormat="1" ht="27.75" customHeight="1" x14ac:dyDescent="0.25">
      <c r="A1" s="46" t="s">
        <v>78</v>
      </c>
      <c r="B1" s="46"/>
      <c r="C1" s="57" t="s">
        <v>103</v>
      </c>
      <c r="D1" s="58"/>
      <c r="E1" s="58"/>
      <c r="F1" s="58"/>
      <c r="G1" s="58"/>
      <c r="H1" s="64"/>
      <c r="I1" s="64"/>
    </row>
    <row r="2" spans="1:253" s="20" customFormat="1" ht="16.350000000000001" customHeight="1" x14ac:dyDescent="0.25">
      <c r="A2" s="65" t="str">
        <f>T11Q!A2</f>
        <v xml:space="preserve"> DATA FOR THE YEAR ENDED  MARCH 2023</v>
      </c>
      <c r="B2" s="65"/>
      <c r="C2" s="65"/>
      <c r="D2" s="65"/>
      <c r="E2" s="65"/>
      <c r="F2" s="65"/>
      <c r="G2" s="65"/>
      <c r="H2" s="60" t="s">
        <v>106</v>
      </c>
      <c r="I2" s="60"/>
      <c r="J2" s="52" t="s">
        <v>80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5.5" customHeight="1" x14ac:dyDescent="0.25">
      <c r="A3" s="62" t="s">
        <v>2</v>
      </c>
      <c r="B3" s="62" t="s">
        <v>3</v>
      </c>
      <c r="C3" s="63" t="s">
        <v>81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62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3" customFormat="1" ht="58.5" customHeight="1" x14ac:dyDescent="0.25">
      <c r="A5" s="45"/>
      <c r="B5" s="45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</row>
    <row r="6" spans="1:253" s="1" customFormat="1" ht="15.75" customHeight="1" x14ac:dyDescent="0.2">
      <c r="A6" s="25">
        <v>1</v>
      </c>
      <c r="B6" s="26" t="s">
        <v>14</v>
      </c>
      <c r="C6" s="30">
        <v>0.37</v>
      </c>
      <c r="D6" s="30">
        <v>0.24</v>
      </c>
      <c r="E6" s="30">
        <v>0.2</v>
      </c>
      <c r="F6" s="31">
        <v>0.2</v>
      </c>
      <c r="G6" s="30">
        <f t="shared" ref="G6:G19" si="0">(F6/I6)*100</f>
        <v>55.555555555555557</v>
      </c>
      <c r="H6" s="32">
        <v>502</v>
      </c>
      <c r="I6" s="30">
        <v>0.36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1.36</v>
      </c>
      <c r="D7" s="30">
        <v>1.1299999999999999</v>
      </c>
      <c r="E7" s="30">
        <v>1.1299999999999999</v>
      </c>
      <c r="F7" s="31">
        <v>1.17</v>
      </c>
      <c r="G7" s="30">
        <f t="shared" si="0"/>
        <v>18.454258675078865</v>
      </c>
      <c r="H7" s="32">
        <v>579</v>
      </c>
      <c r="I7" s="30">
        <v>6.34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0.01</v>
      </c>
      <c r="E8" s="30">
        <v>0.01</v>
      </c>
      <c r="F8" s="31">
        <v>0</v>
      </c>
      <c r="G8" s="30">
        <v>0</v>
      </c>
      <c r="H8" s="32">
        <v>0</v>
      </c>
      <c r="I8" s="30">
        <v>0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0</v>
      </c>
      <c r="D9" s="30">
        <v>0</v>
      </c>
      <c r="E9" s="30">
        <v>0</v>
      </c>
      <c r="F9" s="31">
        <v>0</v>
      </c>
      <c r="G9" s="30">
        <v>0</v>
      </c>
      <c r="H9" s="32">
        <v>0</v>
      </c>
      <c r="I9" s="30">
        <v>0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0.98</v>
      </c>
      <c r="D10" s="30">
        <v>4.1100000000000003</v>
      </c>
      <c r="E10" s="30">
        <v>3.73</v>
      </c>
      <c r="F10" s="31">
        <v>1.07</v>
      </c>
      <c r="G10" s="30">
        <f t="shared" si="0"/>
        <v>15.805022156573118</v>
      </c>
      <c r="H10" s="32">
        <v>834</v>
      </c>
      <c r="I10" s="30">
        <v>6.77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</v>
      </c>
      <c r="D11" s="30">
        <v>0</v>
      </c>
      <c r="E11" s="30">
        <v>0</v>
      </c>
      <c r="F11" s="31">
        <v>0.96</v>
      </c>
      <c r="G11" s="30">
        <f t="shared" si="0"/>
        <v>9.5808383233532943</v>
      </c>
      <c r="H11" s="32">
        <v>1520</v>
      </c>
      <c r="I11" s="30">
        <v>10.02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0</v>
      </c>
      <c r="D12" s="30">
        <v>0.01</v>
      </c>
      <c r="E12" s="30">
        <v>0.02</v>
      </c>
      <c r="F12" s="31">
        <v>0.05</v>
      </c>
      <c r="G12" s="30">
        <f t="shared" si="0"/>
        <v>27.777777777777779</v>
      </c>
      <c r="H12" s="32">
        <v>116</v>
      </c>
      <c r="I12" s="30">
        <v>0.18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0.03</v>
      </c>
      <c r="D13" s="30">
        <v>0</v>
      </c>
      <c r="E13" s="30">
        <v>0</v>
      </c>
      <c r="F13" s="31">
        <v>0</v>
      </c>
      <c r="G13" s="30">
        <v>0</v>
      </c>
      <c r="H13" s="32">
        <v>0</v>
      </c>
      <c r="I13" s="30">
        <v>0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0</v>
      </c>
      <c r="D14" s="30">
        <v>0</v>
      </c>
      <c r="E14" s="30">
        <v>0</v>
      </c>
      <c r="F14" s="31">
        <v>0.78</v>
      </c>
      <c r="G14" s="30">
        <f t="shared" si="0"/>
        <v>43.093922651933703</v>
      </c>
      <c r="H14" s="32">
        <v>238</v>
      </c>
      <c r="I14" s="30">
        <v>1.81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0.55000000000000004</v>
      </c>
      <c r="D15" s="30">
        <v>0</v>
      </c>
      <c r="E15" s="30">
        <v>0</v>
      </c>
      <c r="F15" s="31">
        <v>0</v>
      </c>
      <c r="G15" s="30">
        <v>0</v>
      </c>
      <c r="H15" s="32">
        <v>0</v>
      </c>
      <c r="I15" s="30">
        <v>0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0.03</v>
      </c>
      <c r="D16" s="30">
        <v>2.2599999999999998</v>
      </c>
      <c r="E16" s="30">
        <v>2.2599999999999998</v>
      </c>
      <c r="F16" s="31">
        <v>2.2599999999999998</v>
      </c>
      <c r="G16" s="30">
        <v>0</v>
      </c>
      <c r="H16" s="32">
        <v>0</v>
      </c>
      <c r="I16" s="30">
        <v>0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1.56</v>
      </c>
      <c r="E17" s="30">
        <v>2.13</v>
      </c>
      <c r="F17" s="31">
        <v>2.0699999999999998</v>
      </c>
      <c r="G17" s="30">
        <f t="shared" si="0"/>
        <v>36.062717770034844</v>
      </c>
      <c r="H17" s="32">
        <v>0</v>
      </c>
      <c r="I17" s="30">
        <v>5.74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3.32</v>
      </c>
      <c r="D18" s="33">
        <f>SUM(D6:D17)</f>
        <v>9.32</v>
      </c>
      <c r="E18" s="33">
        <f>SUM(E6:E17)</f>
        <v>9.48</v>
      </c>
      <c r="F18" s="34">
        <f>SUM(F6:F17)</f>
        <v>8.5599999999999987</v>
      </c>
      <c r="G18" s="33">
        <f t="shared" si="0"/>
        <v>27.418321588725174</v>
      </c>
      <c r="H18" s="35">
        <f>SUM(H6:H17)</f>
        <v>3789</v>
      </c>
      <c r="I18" s="33">
        <f>SUM(I6:I17)</f>
        <v>31.22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0</v>
      </c>
      <c r="F19" s="31">
        <v>0.25</v>
      </c>
      <c r="G19" s="30">
        <f t="shared" si="0"/>
        <v>92.592592592592581</v>
      </c>
      <c r="H19" s="32">
        <v>25</v>
      </c>
      <c r="I19" s="30">
        <v>0.27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0</v>
      </c>
      <c r="E20" s="30">
        <v>0</v>
      </c>
      <c r="F20" s="31">
        <v>0</v>
      </c>
      <c r="G20" s="30">
        <v>0</v>
      </c>
      <c r="H20" s="32">
        <v>0</v>
      </c>
      <c r="I20" s="30">
        <v>0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v>0</v>
      </c>
      <c r="H21" s="32">
        <v>0</v>
      </c>
      <c r="I21" s="30">
        <v>0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</v>
      </c>
      <c r="E22" s="30">
        <v>0</v>
      </c>
      <c r="F22" s="31">
        <v>0</v>
      </c>
      <c r="G22" s="30">
        <v>0</v>
      </c>
      <c r="H22" s="32">
        <v>0</v>
      </c>
      <c r="I22" s="30">
        <v>0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</v>
      </c>
      <c r="F23" s="31">
        <v>0</v>
      </c>
      <c r="G23" s="30">
        <v>0</v>
      </c>
      <c r="H23" s="32">
        <v>0</v>
      </c>
      <c r="I23" s="30">
        <v>0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0</v>
      </c>
      <c r="E24" s="30">
        <v>0</v>
      </c>
      <c r="F24" s="31">
        <v>0</v>
      </c>
      <c r="G24" s="30">
        <v>0</v>
      </c>
      <c r="H24" s="32">
        <v>0</v>
      </c>
      <c r="I24" s="30">
        <v>0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0</v>
      </c>
      <c r="E25" s="30">
        <v>0.15</v>
      </c>
      <c r="F25" s="31">
        <v>0</v>
      </c>
      <c r="G25" s="30">
        <v>0</v>
      </c>
      <c r="H25" s="32">
        <v>0</v>
      </c>
      <c r="I25" s="30">
        <v>0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</v>
      </c>
      <c r="D26" s="30">
        <v>7.0000000000000007E-2</v>
      </c>
      <c r="E26" s="30">
        <v>0</v>
      </c>
      <c r="F26" s="31">
        <v>0</v>
      </c>
      <c r="G26" s="30">
        <v>0</v>
      </c>
      <c r="H26" s="32">
        <v>0</v>
      </c>
      <c r="I26" s="30">
        <v>0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2">
        <v>0</v>
      </c>
      <c r="I27" s="30">
        <v>0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0</v>
      </c>
      <c r="F28" s="31">
        <v>0</v>
      </c>
      <c r="G28" s="30">
        <v>0</v>
      </c>
      <c r="H28" s="32">
        <v>0</v>
      </c>
      <c r="I28" s="30">
        <v>0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2">
        <v>0</v>
      </c>
      <c r="I29" s="30">
        <v>0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</v>
      </c>
      <c r="E30" s="30">
        <v>0</v>
      </c>
      <c r="F30" s="31">
        <v>0</v>
      </c>
      <c r="G30" s="30">
        <v>0</v>
      </c>
      <c r="H30" s="32">
        <v>0</v>
      </c>
      <c r="I30" s="30">
        <v>0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</v>
      </c>
      <c r="F32" s="31">
        <v>0</v>
      </c>
      <c r="G32" s="30">
        <v>0</v>
      </c>
      <c r="H32" s="32">
        <v>0</v>
      </c>
      <c r="I32" s="30">
        <v>0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1">
        <v>0</v>
      </c>
      <c r="G33" s="30">
        <v>0</v>
      </c>
      <c r="H33" s="32">
        <v>0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</v>
      </c>
      <c r="E34" s="30">
        <v>0</v>
      </c>
      <c r="F34" s="31">
        <v>0</v>
      </c>
      <c r="G34" s="30">
        <v>0</v>
      </c>
      <c r="H34" s="32">
        <v>0</v>
      </c>
      <c r="I34" s="30">
        <v>0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</v>
      </c>
      <c r="G35" s="30">
        <v>0</v>
      </c>
      <c r="H35" s="32">
        <v>0</v>
      </c>
      <c r="I35" s="30">
        <v>0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v>0</v>
      </c>
      <c r="H36" s="32">
        <v>0</v>
      </c>
      <c r="I36" s="30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2">
        <v>0</v>
      </c>
      <c r="I37" s="30">
        <v>0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</v>
      </c>
      <c r="D38" s="33">
        <f>SUM(D19:D37)</f>
        <v>7.0000000000000007E-2</v>
      </c>
      <c r="E38" s="33">
        <f>SUM(E19:E37)</f>
        <v>0.15</v>
      </c>
      <c r="F38" s="34">
        <f>SUM(F19:F37)</f>
        <v>0.25</v>
      </c>
      <c r="G38" s="33">
        <f t="shared" ref="G38:G59" si="1">(F38/I38)*100</f>
        <v>92.592592592592581</v>
      </c>
      <c r="H38" s="35">
        <f>SUM(H19:H37)</f>
        <v>25</v>
      </c>
      <c r="I38" s="33">
        <f>SUM(I19:I37)</f>
        <v>0.27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</v>
      </c>
      <c r="E39" s="30">
        <v>0</v>
      </c>
      <c r="F39" s="31">
        <v>0.01</v>
      </c>
      <c r="G39" s="30">
        <f t="shared" si="1"/>
        <v>50</v>
      </c>
      <c r="H39" s="32">
        <v>78</v>
      </c>
      <c r="I39" s="30">
        <v>0.02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</v>
      </c>
      <c r="D40" s="33">
        <f>SUM(D39:D39)</f>
        <v>0</v>
      </c>
      <c r="E40" s="33">
        <f>SUM(E39:E39)</f>
        <v>0</v>
      </c>
      <c r="F40" s="34">
        <f>SUM(F39:F39)</f>
        <v>0.01</v>
      </c>
      <c r="G40" s="33">
        <f t="shared" si="1"/>
        <v>50</v>
      </c>
      <c r="H40" s="35">
        <f>SUM(H39:H39)</f>
        <v>78</v>
      </c>
      <c r="I40" s="33">
        <f>SUM(I39:I39)</f>
        <v>0.02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0</v>
      </c>
      <c r="D41" s="30">
        <v>0.16</v>
      </c>
      <c r="E41" s="30">
        <v>0.02</v>
      </c>
      <c r="F41" s="31">
        <v>0.08</v>
      </c>
      <c r="G41" s="30">
        <f t="shared" si="1"/>
        <v>22.222222222222225</v>
      </c>
      <c r="H41" s="32">
        <v>164</v>
      </c>
      <c r="I41" s="30">
        <v>0.36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0</v>
      </c>
      <c r="D42" s="33">
        <f>SUM(D41:D41)</f>
        <v>0.16</v>
      </c>
      <c r="E42" s="33">
        <f>SUM(E41:E41)</f>
        <v>0.02</v>
      </c>
      <c r="F42" s="34">
        <f>SUM(F41:F41)</f>
        <v>0.08</v>
      </c>
      <c r="G42" s="33">
        <f t="shared" si="1"/>
        <v>22.222222222222225</v>
      </c>
      <c r="H42" s="35">
        <f>SUM(H41:H41)</f>
        <v>164</v>
      </c>
      <c r="I42" s="33">
        <f>SUM(I41:I41)</f>
        <v>0.36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0</v>
      </c>
      <c r="E43" s="30">
        <v>0</v>
      </c>
      <c r="F43" s="31">
        <v>0</v>
      </c>
      <c r="G43" s="31">
        <v>0</v>
      </c>
      <c r="H43" s="32">
        <v>0</v>
      </c>
      <c r="I43" s="30">
        <v>0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1">
        <v>0</v>
      </c>
      <c r="G44" s="31">
        <v>0</v>
      </c>
      <c r="H44" s="32">
        <v>0</v>
      </c>
      <c r="I44" s="30">
        <v>0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0</v>
      </c>
      <c r="E45" s="30">
        <v>0</v>
      </c>
      <c r="F45" s="31">
        <v>0</v>
      </c>
      <c r="G45" s="31">
        <v>0</v>
      </c>
      <c r="H45" s="32">
        <v>0</v>
      </c>
      <c r="I45" s="30">
        <v>0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1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</v>
      </c>
      <c r="F47" s="31">
        <v>0</v>
      </c>
      <c r="G47" s="31">
        <v>0</v>
      </c>
      <c r="H47" s="32">
        <v>0</v>
      </c>
      <c r="I47" s="30">
        <v>0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</v>
      </c>
      <c r="F48" s="31">
        <v>0</v>
      </c>
      <c r="G48" s="31">
        <v>0</v>
      </c>
      <c r="H48" s="32">
        <v>0</v>
      </c>
      <c r="I48" s="30">
        <v>0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</v>
      </c>
      <c r="E49" s="30">
        <v>0</v>
      </c>
      <c r="F49" s="31">
        <v>0</v>
      </c>
      <c r="G49" s="31">
        <v>0</v>
      </c>
      <c r="H49" s="32">
        <v>0</v>
      </c>
      <c r="I49" s="30">
        <v>0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</v>
      </c>
      <c r="E50" s="30">
        <v>0</v>
      </c>
      <c r="F50" s="31">
        <v>0</v>
      </c>
      <c r="G50" s="31">
        <v>0</v>
      </c>
      <c r="H50" s="32">
        <v>0</v>
      </c>
      <c r="I50" s="30">
        <v>0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0</v>
      </c>
      <c r="E51" s="33">
        <f>SUM(E43:E50)</f>
        <v>0</v>
      </c>
      <c r="F51" s="34">
        <f>SUM(F43:F50)</f>
        <v>0</v>
      </c>
      <c r="G51" s="31">
        <v>0</v>
      </c>
      <c r="H51" s="35">
        <f>SUM(H43:H50)</f>
        <v>0</v>
      </c>
      <c r="I51" s="33">
        <f>SUM(I43:I50)</f>
        <v>0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3">
        <f>SUM(C18+C38+C40+C42+C51+C58)</f>
        <v>3.32</v>
      </c>
      <c r="D59" s="33">
        <f>SUM(D18+D38+D40+D42+D51+D58)</f>
        <v>9.5500000000000007</v>
      </c>
      <c r="E59" s="33">
        <f>SUM(E18+E38+E40+E42+E51+E58)</f>
        <v>9.65</v>
      </c>
      <c r="F59" s="34">
        <f>SUM(F18+F38+F40+F42+F51+F58)</f>
        <v>8.8999999999999986</v>
      </c>
      <c r="G59" s="33">
        <f t="shared" si="1"/>
        <v>27.925949168497016</v>
      </c>
      <c r="H59" s="35">
        <f>SUM(H18+H38+H40+H42+H51+H58)</f>
        <v>4056</v>
      </c>
      <c r="I59" s="33">
        <f>SUM(I18+I38+I40+I42+I51+I58)</f>
        <v>31.869999999999997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6">
    <mergeCell ref="A59:B59"/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3"/>
  <sheetViews>
    <sheetView view="pageBreakPreview" topLeftCell="A4" zoomScale="90" zoomScaleNormal="100" zoomScaleSheetLayoutView="90" workbookViewId="0">
      <selection activeCell="I15" sqref="I15"/>
    </sheetView>
  </sheetViews>
  <sheetFormatPr defaultRowHeight="12.75" x14ac:dyDescent="0.2"/>
  <cols>
    <col min="1" max="1" width="5.7109375" style="2" customWidth="1"/>
    <col min="2" max="2" width="30.42578125" style="2" customWidth="1"/>
    <col min="3" max="5" width="15.140625" style="7" customWidth="1"/>
    <col min="6" max="6" width="13.140625" style="8" customWidth="1"/>
    <col min="7" max="7" width="16.28515625" style="7" customWidth="1"/>
    <col min="8" max="8" width="11.5703125" style="24" customWidth="1"/>
    <col min="9" max="9" width="11.5703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47" customFormat="1" ht="20.25" customHeight="1" x14ac:dyDescent="0.25">
      <c r="A1" s="46" t="s">
        <v>82</v>
      </c>
      <c r="B1" s="46"/>
      <c r="C1" s="57" t="s">
        <v>83</v>
      </c>
      <c r="D1" s="58"/>
      <c r="E1" s="58"/>
      <c r="F1" s="58"/>
      <c r="G1" s="58"/>
      <c r="H1" s="64"/>
      <c r="I1" s="64"/>
    </row>
    <row r="2" spans="1:253" s="20" customFormat="1" ht="16.5" customHeight="1" x14ac:dyDescent="0.25">
      <c r="A2" s="65" t="str">
        <f>T11Q!A2</f>
        <v xml:space="preserve"> DATA FOR THE YEAR ENDED  MARCH 2023</v>
      </c>
      <c r="B2" s="65"/>
      <c r="C2" s="65"/>
      <c r="D2" s="65"/>
      <c r="E2" s="65"/>
      <c r="F2" s="65"/>
      <c r="G2" s="65"/>
      <c r="H2" s="60" t="s">
        <v>106</v>
      </c>
      <c r="I2" s="60"/>
      <c r="J2" s="52" t="s">
        <v>84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</row>
    <row r="3" spans="1:253" s="10" customFormat="1" ht="21.75" customHeight="1" x14ac:dyDescent="0.25">
      <c r="A3" s="61" t="s">
        <v>2</v>
      </c>
      <c r="B3" s="62" t="s">
        <v>3</v>
      </c>
      <c r="C3" s="63" t="s">
        <v>108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61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60.75" customHeight="1" x14ac:dyDescent="0.25">
      <c r="A5" s="39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75" customHeight="1" x14ac:dyDescent="0.2">
      <c r="A6" s="25">
        <v>1</v>
      </c>
      <c r="B6" s="26" t="s">
        <v>14</v>
      </c>
      <c r="C6" s="30">
        <v>3.97</v>
      </c>
      <c r="D6" s="30">
        <v>7.19</v>
      </c>
      <c r="E6" s="30">
        <v>9.74</v>
      </c>
      <c r="F6" s="31">
        <v>14.17</v>
      </c>
      <c r="G6" s="30">
        <f t="shared" ref="G6:G30" si="0">(F6/I6)*100</f>
        <v>6.4155385520894646</v>
      </c>
      <c r="H6" s="32">
        <v>13599</v>
      </c>
      <c r="I6" s="30">
        <v>220.87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6.77</v>
      </c>
      <c r="D7" s="30">
        <v>8.27</v>
      </c>
      <c r="E7" s="30">
        <v>15.87</v>
      </c>
      <c r="F7" s="31">
        <v>17.53</v>
      </c>
      <c r="G7" s="30">
        <f t="shared" si="0"/>
        <v>21.123026870707317</v>
      </c>
      <c r="H7" s="32">
        <v>6196</v>
      </c>
      <c r="I7" s="30">
        <v>82.99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1.03</v>
      </c>
      <c r="E8" s="30">
        <v>1.03</v>
      </c>
      <c r="F8" s="31">
        <v>0.18</v>
      </c>
      <c r="G8" s="30">
        <f t="shared" si="0"/>
        <v>1.6791044776119404</v>
      </c>
      <c r="H8" s="32">
        <v>607</v>
      </c>
      <c r="I8" s="30">
        <v>10.72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1.55</v>
      </c>
      <c r="D9" s="30">
        <v>4.49</v>
      </c>
      <c r="E9" s="30">
        <v>4.6900000000000004</v>
      </c>
      <c r="F9" s="31">
        <v>5.05</v>
      </c>
      <c r="G9" s="30">
        <f t="shared" si="0"/>
        <v>8.1477896095514684</v>
      </c>
      <c r="H9" s="32">
        <v>3026</v>
      </c>
      <c r="I9" s="30">
        <v>61.98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8.1</v>
      </c>
      <c r="D10" s="30">
        <v>18.260000000000002</v>
      </c>
      <c r="E10" s="30">
        <v>22.46</v>
      </c>
      <c r="F10" s="31">
        <v>6.81</v>
      </c>
      <c r="G10" s="30">
        <f t="shared" si="0"/>
        <v>4.9686268787392383</v>
      </c>
      <c r="H10" s="32">
        <v>9677</v>
      </c>
      <c r="I10" s="30">
        <v>137.06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0.47</v>
      </c>
      <c r="D11" s="30">
        <v>3.47</v>
      </c>
      <c r="E11" s="30">
        <v>4.8600000000000003</v>
      </c>
      <c r="F11" s="31">
        <v>7.61</v>
      </c>
      <c r="G11" s="30">
        <f t="shared" si="0"/>
        <v>10.899455743340019</v>
      </c>
      <c r="H11" s="32">
        <v>6485</v>
      </c>
      <c r="I11" s="30">
        <v>69.819999999999993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1.93</v>
      </c>
      <c r="D12" s="30">
        <v>0.4</v>
      </c>
      <c r="E12" s="30">
        <v>1.0900000000000001</v>
      </c>
      <c r="F12" s="31">
        <v>0.97</v>
      </c>
      <c r="G12" s="30">
        <f t="shared" si="0"/>
        <v>4.2543859649122808</v>
      </c>
      <c r="H12" s="32">
        <v>1815</v>
      </c>
      <c r="I12" s="30">
        <v>22.8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0.78</v>
      </c>
      <c r="D13" s="30">
        <v>0.22</v>
      </c>
      <c r="E13" s="30">
        <v>0.04</v>
      </c>
      <c r="F13" s="31">
        <v>0.22</v>
      </c>
      <c r="G13" s="30">
        <f t="shared" si="0"/>
        <v>52.380952380952387</v>
      </c>
      <c r="H13" s="32">
        <v>62</v>
      </c>
      <c r="I13" s="30">
        <v>0.42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11.6</v>
      </c>
      <c r="D14" s="30">
        <v>27.42</v>
      </c>
      <c r="E14" s="30">
        <v>18.8</v>
      </c>
      <c r="F14" s="31">
        <v>18.84</v>
      </c>
      <c r="G14" s="30">
        <f t="shared" si="0"/>
        <v>16.344235273705216</v>
      </c>
      <c r="H14" s="32">
        <v>7129</v>
      </c>
      <c r="I14" s="30">
        <v>115.27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15.35</v>
      </c>
      <c r="D15" s="30">
        <v>10.220000000000001</v>
      </c>
      <c r="E15" s="30">
        <v>11.73</v>
      </c>
      <c r="F15" s="31">
        <f>T11Q!F15+T11R!F15+T11S!F15+T11T!F15+T11U!F15</f>
        <v>14.909999999999998</v>
      </c>
      <c r="G15" s="30">
        <f t="shared" si="0"/>
        <v>6.6541705716963442</v>
      </c>
      <c r="H15" s="68">
        <f>T11Q!H15+T11R!H15+T11S!H15+T11T!H15+T11U!H15</f>
        <v>12468</v>
      </c>
      <c r="I15" s="31">
        <f>T11Q!I15+T11R!I15+T11S!I15+T11T!I15+T11U!I15</f>
        <v>224.07000000000002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1.8</v>
      </c>
      <c r="D16" s="30">
        <v>11.66</v>
      </c>
      <c r="E16" s="30">
        <v>5.69</v>
      </c>
      <c r="F16" s="31">
        <v>5.89</v>
      </c>
      <c r="G16" s="30">
        <f t="shared" si="0"/>
        <v>28.73170731707317</v>
      </c>
      <c r="H16" s="32">
        <v>1720</v>
      </c>
      <c r="I16" s="30">
        <v>20.5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13.67</v>
      </c>
      <c r="E17" s="30">
        <v>20.12</v>
      </c>
      <c r="F17" s="31">
        <v>14.47</v>
      </c>
      <c r="G17" s="30">
        <f t="shared" si="0"/>
        <v>16.546598056032018</v>
      </c>
      <c r="H17" s="32">
        <v>9083</v>
      </c>
      <c r="I17" s="30">
        <v>87.45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52.32</v>
      </c>
      <c r="D18" s="33">
        <f>SUM(D6:D17)</f>
        <v>106.3</v>
      </c>
      <c r="E18" s="33">
        <f>SUM(E6:E17)</f>
        <v>116.12000000000002</v>
      </c>
      <c r="F18" s="34">
        <f>SUM(F6:F17)</f>
        <v>106.64999999999999</v>
      </c>
      <c r="G18" s="33">
        <f t="shared" si="0"/>
        <v>10.119075857488495</v>
      </c>
      <c r="H18" s="35">
        <f>SUM(H6:H17)</f>
        <v>71867</v>
      </c>
      <c r="I18" s="33">
        <f>SUM(I6:I17)</f>
        <v>1053.95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0.01</v>
      </c>
      <c r="D19" s="30">
        <v>0</v>
      </c>
      <c r="E19" s="30">
        <v>0.49</v>
      </c>
      <c r="F19" s="31">
        <v>0.92</v>
      </c>
      <c r="G19" s="30">
        <f t="shared" si="0"/>
        <v>28.220858895705526</v>
      </c>
      <c r="H19" s="32">
        <v>528</v>
      </c>
      <c r="I19" s="30">
        <v>3.26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0</v>
      </c>
      <c r="E20" s="30">
        <v>0</v>
      </c>
      <c r="F20" s="31">
        <v>0</v>
      </c>
      <c r="G20" s="30">
        <v>0</v>
      </c>
      <c r="H20" s="32">
        <v>0</v>
      </c>
      <c r="I20" s="30">
        <v>0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v>0</v>
      </c>
      <c r="H21" s="32">
        <v>0</v>
      </c>
      <c r="I21" s="30">
        <v>0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</v>
      </c>
      <c r="E22" s="30">
        <v>0</v>
      </c>
      <c r="F22" s="31">
        <v>0</v>
      </c>
      <c r="G22" s="30">
        <v>0</v>
      </c>
      <c r="H22" s="32">
        <v>0</v>
      </c>
      <c r="I22" s="30">
        <v>0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</v>
      </c>
      <c r="F23" s="31">
        <v>0</v>
      </c>
      <c r="G23" s="30">
        <f t="shared" si="0"/>
        <v>0</v>
      </c>
      <c r="H23" s="32">
        <v>2</v>
      </c>
      <c r="I23" s="30">
        <v>0.03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0</v>
      </c>
      <c r="E24" s="30">
        <v>0</v>
      </c>
      <c r="F24" s="31">
        <v>0</v>
      </c>
      <c r="G24" s="30">
        <f t="shared" si="0"/>
        <v>0</v>
      </c>
      <c r="H24" s="32">
        <v>9</v>
      </c>
      <c r="I24" s="30">
        <v>0.06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0</v>
      </c>
      <c r="E25" s="30">
        <v>0.61</v>
      </c>
      <c r="F25" s="31">
        <v>0.02</v>
      </c>
      <c r="G25" s="30">
        <f t="shared" si="0"/>
        <v>2.8985507246376816</v>
      </c>
      <c r="H25" s="32">
        <v>53</v>
      </c>
      <c r="I25" s="30">
        <v>0.69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1.18</v>
      </c>
      <c r="D26" s="30">
        <v>1.71</v>
      </c>
      <c r="E26" s="30">
        <v>2.63</v>
      </c>
      <c r="F26" s="31">
        <v>2.02</v>
      </c>
      <c r="G26" s="30">
        <f t="shared" si="0"/>
        <v>10.493506493506494</v>
      </c>
      <c r="H26" s="32">
        <v>1271</v>
      </c>
      <c r="I26" s="30">
        <v>19.25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2">
        <v>0</v>
      </c>
      <c r="I27" s="30">
        <v>0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0</v>
      </c>
      <c r="F28" s="31">
        <v>0</v>
      </c>
      <c r="G28" s="30">
        <v>0</v>
      </c>
      <c r="H28" s="32">
        <v>0</v>
      </c>
      <c r="I28" s="30">
        <v>0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2">
        <v>0</v>
      </c>
      <c r="I29" s="30">
        <v>0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</v>
      </c>
      <c r="E30" s="30">
        <v>0</v>
      </c>
      <c r="F30" s="31">
        <v>0.02</v>
      </c>
      <c r="G30" s="30">
        <f t="shared" si="0"/>
        <v>2.7777777777777781</v>
      </c>
      <c r="H30" s="32">
        <v>14</v>
      </c>
      <c r="I30" s="30">
        <v>0.72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</v>
      </c>
      <c r="F32" s="31">
        <v>0</v>
      </c>
      <c r="G32" s="30">
        <v>0</v>
      </c>
      <c r="H32" s="32">
        <v>0</v>
      </c>
      <c r="I32" s="30">
        <v>0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1">
        <v>0</v>
      </c>
      <c r="G33" s="30">
        <v>0</v>
      </c>
      <c r="H33" s="32">
        <v>1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</v>
      </c>
      <c r="E34" s="30">
        <v>0</v>
      </c>
      <c r="F34" s="31">
        <v>0</v>
      </c>
      <c r="G34" s="30">
        <v>0</v>
      </c>
      <c r="H34" s="32">
        <v>0</v>
      </c>
      <c r="I34" s="30">
        <v>0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</v>
      </c>
      <c r="G35" s="30">
        <v>0</v>
      </c>
      <c r="H35" s="32">
        <v>0</v>
      </c>
      <c r="I35" s="30">
        <v>0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v>0</v>
      </c>
      <c r="H36" s="32">
        <v>0</v>
      </c>
      <c r="I36" s="30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2">
        <v>0</v>
      </c>
      <c r="I37" s="30">
        <v>0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1.19</v>
      </c>
      <c r="D38" s="33">
        <f>SUM(D19:D37)</f>
        <v>1.71</v>
      </c>
      <c r="E38" s="33">
        <f>SUM(E19:E37)</f>
        <v>3.73</v>
      </c>
      <c r="F38" s="34">
        <f>SUM(F19:F37)</f>
        <v>2.98</v>
      </c>
      <c r="G38" s="33">
        <f t="shared" ref="G38:G59" si="1">(F38/I38)*100</f>
        <v>12.411495210329031</v>
      </c>
      <c r="H38" s="35">
        <f>SUM(H19:H37)</f>
        <v>1878</v>
      </c>
      <c r="I38" s="33">
        <f>SUM(I19:I37)</f>
        <v>24.009999999999998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0.73</v>
      </c>
      <c r="D39" s="30">
        <v>0.86</v>
      </c>
      <c r="E39" s="30">
        <v>16.25</v>
      </c>
      <c r="F39" s="31">
        <v>10.78</v>
      </c>
      <c r="G39" s="30">
        <f t="shared" si="1"/>
        <v>40.786984487325007</v>
      </c>
      <c r="H39" s="32">
        <v>2886</v>
      </c>
      <c r="I39" s="30">
        <v>26.43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0.73</v>
      </c>
      <c r="D40" s="33">
        <f>SUM(D39:D39)</f>
        <v>0.86</v>
      </c>
      <c r="E40" s="33">
        <f>SUM(E39:E39)</f>
        <v>16.25</v>
      </c>
      <c r="F40" s="34">
        <f>SUM(F39:F39)</f>
        <v>10.78</v>
      </c>
      <c r="G40" s="33">
        <f t="shared" si="1"/>
        <v>40.786984487325007</v>
      </c>
      <c r="H40" s="35">
        <f>SUM(H39:H39)</f>
        <v>2886</v>
      </c>
      <c r="I40" s="33">
        <f>SUM(I39:I39)</f>
        <v>26.43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6.46</v>
      </c>
      <c r="D41" s="30">
        <v>7.76</v>
      </c>
      <c r="E41" s="30">
        <v>10.84</v>
      </c>
      <c r="F41" s="31">
        <v>14.81</v>
      </c>
      <c r="G41" s="30">
        <f t="shared" si="1"/>
        <v>2.2863406199827097</v>
      </c>
      <c r="H41" s="32">
        <v>62759</v>
      </c>
      <c r="I41" s="30">
        <v>647.76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6.46</v>
      </c>
      <c r="D42" s="33">
        <f>SUM(D41:D41)</f>
        <v>7.76</v>
      </c>
      <c r="E42" s="33">
        <f>SUM(E41:E41)</f>
        <v>10.84</v>
      </c>
      <c r="F42" s="34">
        <f>SUM(F41:F41)</f>
        <v>14.81</v>
      </c>
      <c r="G42" s="33">
        <f t="shared" si="1"/>
        <v>2.2863406199827097</v>
      </c>
      <c r="H42" s="35">
        <f>SUM(H41:H41)</f>
        <v>62759</v>
      </c>
      <c r="I42" s="33">
        <f>SUM(I41:I41)</f>
        <v>647.76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0</v>
      </c>
      <c r="E43" s="30">
        <v>0</v>
      </c>
      <c r="F43" s="31">
        <v>0</v>
      </c>
      <c r="G43" s="31">
        <v>0</v>
      </c>
      <c r="H43" s="32">
        <v>0</v>
      </c>
      <c r="I43" s="30">
        <v>0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1">
        <v>0</v>
      </c>
      <c r="G44" s="31">
        <v>0</v>
      </c>
      <c r="H44" s="32">
        <v>0</v>
      </c>
      <c r="I44" s="30">
        <v>0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0</v>
      </c>
      <c r="E45" s="30">
        <v>0</v>
      </c>
      <c r="F45" s="31">
        <v>0</v>
      </c>
      <c r="G45" s="31">
        <v>0</v>
      </c>
      <c r="H45" s="32">
        <v>0</v>
      </c>
      <c r="I45" s="30">
        <v>0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1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</v>
      </c>
      <c r="F47" s="31">
        <v>0</v>
      </c>
      <c r="G47" s="31">
        <v>0</v>
      </c>
      <c r="H47" s="32">
        <v>0</v>
      </c>
      <c r="I47" s="30">
        <v>0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</v>
      </c>
      <c r="F48" s="31">
        <v>0</v>
      </c>
      <c r="G48" s="31">
        <v>0</v>
      </c>
      <c r="H48" s="32">
        <v>0</v>
      </c>
      <c r="I48" s="30">
        <v>0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</v>
      </c>
      <c r="E49" s="30">
        <v>0</v>
      </c>
      <c r="F49" s="31">
        <v>0</v>
      </c>
      <c r="G49" s="31">
        <v>0</v>
      </c>
      <c r="H49" s="32">
        <v>0</v>
      </c>
      <c r="I49" s="30">
        <v>0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</v>
      </c>
      <c r="E50" s="30">
        <v>0</v>
      </c>
      <c r="F50" s="31">
        <v>0</v>
      </c>
      <c r="G50" s="31">
        <v>0</v>
      </c>
      <c r="H50" s="32">
        <v>0</v>
      </c>
      <c r="I50" s="30">
        <v>0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0</v>
      </c>
      <c r="E51" s="33">
        <f>SUM(E43:E50)</f>
        <v>0</v>
      </c>
      <c r="F51" s="34">
        <f>SUM(F43:F50)</f>
        <v>0</v>
      </c>
      <c r="G51" s="31">
        <v>0</v>
      </c>
      <c r="H51" s="35">
        <f>SUM(H43:H50)</f>
        <v>0</v>
      </c>
      <c r="I51" s="33">
        <f>SUM(I43:I50)</f>
        <v>0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3">
        <f>SUM(C18+C38+C40+C42+C51+C58)</f>
        <v>60.699999999999996</v>
      </c>
      <c r="D59" s="33">
        <f>SUM(D18+D38+D40+D42+D51+D58)</f>
        <v>116.63</v>
      </c>
      <c r="E59" s="33">
        <f>SUM(E18+E38+E40+E42+E51+E58)</f>
        <v>146.94000000000003</v>
      </c>
      <c r="F59" s="34">
        <f>SUM(F18+F38+F40+F42+F51+F58)</f>
        <v>135.22</v>
      </c>
      <c r="G59" s="33">
        <f t="shared" si="1"/>
        <v>7.7173757954513018</v>
      </c>
      <c r="H59" s="35">
        <f>SUM(H18+H38+H40+H42+H51+H58)</f>
        <v>139390</v>
      </c>
      <c r="I59" s="33">
        <f>SUM(I18+I38+I40+I42+I51+I58)</f>
        <v>1752.15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  <row r="63" spans="1:10" s="1" customFormat="1" x14ac:dyDescent="0.2">
      <c r="C63" s="5"/>
      <c r="D63" s="5"/>
      <c r="E63" s="5"/>
      <c r="F63" s="6"/>
      <c r="G63" s="5"/>
      <c r="H63" s="23"/>
      <c r="I63" s="5"/>
    </row>
  </sheetData>
  <sheetProtection selectLockedCells="1" selectUnlockedCells="1"/>
  <mergeCells count="16">
    <mergeCell ref="A59:B59"/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zoomScale="60" zoomScaleNormal="100" workbookViewId="0">
      <selection activeCell="C1" sqref="C1:I1"/>
    </sheetView>
  </sheetViews>
  <sheetFormatPr defaultRowHeight="12.75" x14ac:dyDescent="0.2"/>
  <cols>
    <col min="1" max="1" width="5.7109375" style="2" customWidth="1"/>
    <col min="2" max="2" width="30.5703125" style="2" customWidth="1"/>
    <col min="3" max="5" width="16.28515625" style="7" customWidth="1"/>
    <col min="6" max="6" width="11.85546875" style="8" customWidth="1"/>
    <col min="7" max="7" width="18.7109375" style="7" customWidth="1"/>
    <col min="8" max="8" width="11.7109375" style="24" customWidth="1"/>
    <col min="9" max="9" width="13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48" customFormat="1" ht="29.25" customHeight="1" x14ac:dyDescent="0.25">
      <c r="A1" s="51" t="s">
        <v>88</v>
      </c>
      <c r="B1" s="51"/>
      <c r="C1" s="57" t="s">
        <v>103</v>
      </c>
      <c r="D1" s="58"/>
      <c r="E1" s="58"/>
      <c r="F1" s="58"/>
      <c r="G1" s="58"/>
      <c r="H1" s="58"/>
      <c r="I1" s="58"/>
    </row>
    <row r="2" spans="1:253" s="4" customFormat="1" ht="18.75" customHeight="1" x14ac:dyDescent="0.25">
      <c r="A2" s="59" t="str">
        <f>T11Q!A2</f>
        <v xml:space="preserve"> DATA FOR THE YEAR ENDED  MARCH 2023</v>
      </c>
      <c r="B2" s="59"/>
      <c r="C2" s="59"/>
      <c r="D2" s="59"/>
      <c r="E2" s="59"/>
      <c r="F2" s="59"/>
      <c r="G2" s="59"/>
      <c r="H2" s="60" t="s">
        <v>106</v>
      </c>
      <c r="I2" s="60"/>
      <c r="J2" s="52" t="s">
        <v>89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33" customHeight="1" x14ac:dyDescent="0.25">
      <c r="A3" s="62" t="s">
        <v>2</v>
      </c>
      <c r="B3" s="62" t="s">
        <v>3</v>
      </c>
      <c r="C3" s="63" t="s">
        <v>90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7" customHeight="1" x14ac:dyDescent="0.25">
      <c r="A4" s="62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3.25" customHeight="1" x14ac:dyDescent="0.25">
      <c r="A5" s="40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75" customHeight="1" x14ac:dyDescent="0.2">
      <c r="A6" s="25">
        <v>1</v>
      </c>
      <c r="B6" s="26" t="s">
        <v>14</v>
      </c>
      <c r="C6" s="30">
        <v>0</v>
      </c>
      <c r="D6" s="30">
        <v>12.96</v>
      </c>
      <c r="E6" s="30">
        <v>19.61</v>
      </c>
      <c r="F6" s="31">
        <v>30.03</v>
      </c>
      <c r="G6" s="30">
        <f t="shared" ref="G6:G37" si="0">(F6/I6)*100</f>
        <v>15.656118033470623</v>
      </c>
      <c r="H6" s="32">
        <v>10964</v>
      </c>
      <c r="I6" s="30">
        <v>191.81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0</v>
      </c>
      <c r="D7" s="30">
        <v>13.08</v>
      </c>
      <c r="E7" s="30">
        <v>25.44</v>
      </c>
      <c r="F7" s="31">
        <v>38.880000000000003</v>
      </c>
      <c r="G7" s="30">
        <f t="shared" si="0"/>
        <v>28.3237415312887</v>
      </c>
      <c r="H7" s="32">
        <v>8084</v>
      </c>
      <c r="I7" s="30">
        <v>137.27000000000001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0.01</v>
      </c>
      <c r="E8" s="30">
        <v>0.21</v>
      </c>
      <c r="F8" s="31">
        <v>4.96</v>
      </c>
      <c r="G8" s="30">
        <f t="shared" si="0"/>
        <v>19.143187958317252</v>
      </c>
      <c r="H8" s="32">
        <v>1767</v>
      </c>
      <c r="I8" s="30">
        <v>25.91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0</v>
      </c>
      <c r="D9" s="30">
        <v>1.94</v>
      </c>
      <c r="E9" s="30">
        <v>25.89</v>
      </c>
      <c r="F9" s="31">
        <v>26.32</v>
      </c>
      <c r="G9" s="30">
        <f t="shared" si="0"/>
        <v>15.861154634205135</v>
      </c>
      <c r="H9" s="32">
        <v>9004</v>
      </c>
      <c r="I9" s="30">
        <v>165.94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0</v>
      </c>
      <c r="D10" s="30">
        <v>18.920000000000002</v>
      </c>
      <c r="E10" s="30">
        <v>21.32</v>
      </c>
      <c r="F10" s="31">
        <v>25.09</v>
      </c>
      <c r="G10" s="30">
        <f t="shared" si="0"/>
        <v>21.751192024273948</v>
      </c>
      <c r="H10" s="32">
        <v>7445</v>
      </c>
      <c r="I10" s="30">
        <v>115.35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</v>
      </c>
      <c r="D11" s="30">
        <v>4.01</v>
      </c>
      <c r="E11" s="30">
        <v>16.510000000000002</v>
      </c>
      <c r="F11" s="31">
        <v>17.420000000000002</v>
      </c>
      <c r="G11" s="30">
        <f t="shared" si="0"/>
        <v>34.17026284817576</v>
      </c>
      <c r="H11" s="32">
        <v>3490</v>
      </c>
      <c r="I11" s="30">
        <v>50.98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0</v>
      </c>
      <c r="D12" s="30">
        <v>3.66</v>
      </c>
      <c r="E12" s="30">
        <v>2.93</v>
      </c>
      <c r="F12" s="31">
        <v>3.31</v>
      </c>
      <c r="G12" s="30">
        <f t="shared" si="0"/>
        <v>6.3568273478010378</v>
      </c>
      <c r="H12" s="32">
        <v>3727</v>
      </c>
      <c r="I12" s="30">
        <v>52.07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</v>
      </c>
      <c r="D13" s="30">
        <v>0.4</v>
      </c>
      <c r="E13" s="30">
        <v>0.79</v>
      </c>
      <c r="F13" s="31">
        <v>0.9</v>
      </c>
      <c r="G13" s="30">
        <f t="shared" si="0"/>
        <v>21.428571428571427</v>
      </c>
      <c r="H13" s="32">
        <v>290</v>
      </c>
      <c r="I13" s="30">
        <v>4.2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0</v>
      </c>
      <c r="D14" s="30">
        <v>58.05</v>
      </c>
      <c r="E14" s="30">
        <v>81.66</v>
      </c>
      <c r="F14" s="31">
        <v>74</v>
      </c>
      <c r="G14" s="30">
        <f t="shared" si="0"/>
        <v>33.450863393906516</v>
      </c>
      <c r="H14" s="32">
        <v>14073</v>
      </c>
      <c r="I14" s="30">
        <v>221.22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0</v>
      </c>
      <c r="D15" s="30">
        <v>31.9</v>
      </c>
      <c r="E15" s="30">
        <v>33.86</v>
      </c>
      <c r="F15" s="31">
        <v>33.42</v>
      </c>
      <c r="G15" s="30">
        <f t="shared" si="0"/>
        <v>16.823559023408006</v>
      </c>
      <c r="H15" s="32">
        <v>13513</v>
      </c>
      <c r="I15" s="30">
        <v>198.65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0</v>
      </c>
      <c r="D16" s="30">
        <v>0.51</v>
      </c>
      <c r="E16" s="30">
        <v>1.8</v>
      </c>
      <c r="F16" s="31">
        <v>10.07</v>
      </c>
      <c r="G16" s="30">
        <f t="shared" si="0"/>
        <v>19.956401109789933</v>
      </c>
      <c r="H16" s="32">
        <v>3448</v>
      </c>
      <c r="I16" s="30">
        <v>50.46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13.53</v>
      </c>
      <c r="E17" s="30">
        <v>32.229999999999997</v>
      </c>
      <c r="F17" s="31">
        <v>34.18</v>
      </c>
      <c r="G17" s="30">
        <f t="shared" si="0"/>
        <v>25.551319428870446</v>
      </c>
      <c r="H17" s="32">
        <v>8511</v>
      </c>
      <c r="I17" s="30">
        <v>133.77000000000001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0</v>
      </c>
      <c r="D18" s="33">
        <f>SUM(D6:D17)</f>
        <v>158.97</v>
      </c>
      <c r="E18" s="33">
        <f>SUM(E6:E17)</f>
        <v>262.25000000000006</v>
      </c>
      <c r="F18" s="34">
        <f>SUM(F6:F17)</f>
        <v>298.58</v>
      </c>
      <c r="G18" s="33">
        <f t="shared" si="0"/>
        <v>22.1559330083183</v>
      </c>
      <c r="H18" s="35">
        <f>SUM(H6:H17)</f>
        <v>84316</v>
      </c>
      <c r="I18" s="33">
        <f>SUM(I6:I17)</f>
        <v>1347.6300000000003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0.19</v>
      </c>
      <c r="F19" s="31">
        <v>0.05</v>
      </c>
      <c r="G19" s="30">
        <f t="shared" si="0"/>
        <v>0.1656726308813784</v>
      </c>
      <c r="H19" s="32">
        <v>1703</v>
      </c>
      <c r="I19" s="30">
        <v>30.18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2.19</v>
      </c>
      <c r="E20" s="30">
        <v>8.19</v>
      </c>
      <c r="F20" s="31">
        <v>2.34</v>
      </c>
      <c r="G20" s="30">
        <f t="shared" si="0"/>
        <v>0.41443068912385095</v>
      </c>
      <c r="H20" s="32">
        <v>109385</v>
      </c>
      <c r="I20" s="30">
        <v>564.63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f t="shared" si="0"/>
        <v>0</v>
      </c>
      <c r="H21" s="32">
        <v>1</v>
      </c>
      <c r="I21" s="30">
        <v>0.05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1.23</v>
      </c>
      <c r="E22" s="30">
        <v>2.08</v>
      </c>
      <c r="F22" s="31">
        <v>0</v>
      </c>
      <c r="G22" s="30">
        <f t="shared" si="0"/>
        <v>0</v>
      </c>
      <c r="H22" s="32">
        <v>1180</v>
      </c>
      <c r="I22" s="30">
        <v>10.63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</v>
      </c>
      <c r="F23" s="31">
        <v>0</v>
      </c>
      <c r="G23" s="30">
        <f t="shared" si="0"/>
        <v>0</v>
      </c>
      <c r="H23" s="32">
        <v>2</v>
      </c>
      <c r="I23" s="30">
        <v>0.03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1.1499999999999999</v>
      </c>
      <c r="E24" s="30">
        <v>1.22</v>
      </c>
      <c r="F24" s="31">
        <v>0.86</v>
      </c>
      <c r="G24" s="30">
        <f t="shared" si="0"/>
        <v>2.3962106436333239</v>
      </c>
      <c r="H24" s="32">
        <v>4578</v>
      </c>
      <c r="I24" s="30">
        <v>35.89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0.73</v>
      </c>
      <c r="E25" s="30">
        <v>0.08</v>
      </c>
      <c r="F25" s="31">
        <v>0.08</v>
      </c>
      <c r="G25" s="30">
        <f t="shared" si="0"/>
        <v>0.68787618228718828</v>
      </c>
      <c r="H25" s="32">
        <v>554</v>
      </c>
      <c r="I25" s="30">
        <v>11.63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</v>
      </c>
      <c r="D26" s="30">
        <v>3.64</v>
      </c>
      <c r="E26" s="30">
        <v>4.3899999999999997</v>
      </c>
      <c r="F26" s="31">
        <v>4.9000000000000004</v>
      </c>
      <c r="G26" s="30">
        <f t="shared" si="0"/>
        <v>15.550618851158363</v>
      </c>
      <c r="H26" s="32">
        <v>1674</v>
      </c>
      <c r="I26" s="30">
        <v>31.51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21.51</v>
      </c>
      <c r="E27" s="30">
        <v>0</v>
      </c>
      <c r="F27" s="31">
        <v>0.46</v>
      </c>
      <c r="G27" s="30">
        <f t="shared" si="0"/>
        <v>0.16977928692699493</v>
      </c>
      <c r="H27" s="32">
        <v>22359</v>
      </c>
      <c r="I27" s="30">
        <v>270.94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3.83</v>
      </c>
      <c r="F28" s="31">
        <v>7.53</v>
      </c>
      <c r="G28" s="30">
        <f t="shared" si="0"/>
        <v>2.955607018094752</v>
      </c>
      <c r="H28" s="32">
        <v>54112</v>
      </c>
      <c r="I28" s="30">
        <v>254.77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1">
        <v>0</v>
      </c>
      <c r="G29" s="30">
        <f t="shared" si="0"/>
        <v>0</v>
      </c>
      <c r="H29" s="32">
        <v>36</v>
      </c>
      <c r="I29" s="30">
        <v>0.68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0.08</v>
      </c>
      <c r="E30" s="30">
        <v>0.1</v>
      </c>
      <c r="F30" s="31">
        <v>0.1</v>
      </c>
      <c r="G30" s="30">
        <f t="shared" si="0"/>
        <v>16.949152542372882</v>
      </c>
      <c r="H30" s="32">
        <v>32</v>
      </c>
      <c r="I30" s="30">
        <v>0.59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0.03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0.03</v>
      </c>
      <c r="F32" s="31">
        <v>0.02</v>
      </c>
      <c r="G32" s="30">
        <f t="shared" si="0"/>
        <v>6.666666666666667</v>
      </c>
      <c r="H32" s="32">
        <v>71</v>
      </c>
      <c r="I32" s="30">
        <v>0.3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0.04</v>
      </c>
      <c r="F33" s="31">
        <v>0</v>
      </c>
      <c r="G33" s="30">
        <v>0</v>
      </c>
      <c r="H33" s="32">
        <v>0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0.11</v>
      </c>
      <c r="E34" s="30">
        <v>0.11</v>
      </c>
      <c r="F34" s="31">
        <v>0</v>
      </c>
      <c r="G34" s="30">
        <f t="shared" si="0"/>
        <v>0</v>
      </c>
      <c r="H34" s="32">
        <v>5</v>
      </c>
      <c r="I34" s="30">
        <v>0.04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0.05</v>
      </c>
      <c r="G35" s="30">
        <f t="shared" si="0"/>
        <v>20.833333333333336</v>
      </c>
      <c r="H35" s="32">
        <v>11</v>
      </c>
      <c r="I35" s="30">
        <v>0.24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f t="shared" si="0"/>
        <v>0</v>
      </c>
      <c r="H36" s="32">
        <v>6</v>
      </c>
      <c r="I36" s="30">
        <v>0.11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1">
        <v>0</v>
      </c>
      <c r="G37" s="30">
        <f t="shared" si="0"/>
        <v>0</v>
      </c>
      <c r="H37" s="32">
        <v>271</v>
      </c>
      <c r="I37" s="30">
        <v>1.45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</v>
      </c>
      <c r="D38" s="33">
        <f>SUM(D19:D37)</f>
        <v>30.64</v>
      </c>
      <c r="E38" s="33">
        <f>SUM(E19:E37)</f>
        <v>20.29</v>
      </c>
      <c r="F38" s="34">
        <f>SUM(F19:F37)</f>
        <v>16.390000000000004</v>
      </c>
      <c r="G38" s="33">
        <f t="shared" ref="G38:G59" si="1">(F38/I38)*100</f>
        <v>1.350449463198399</v>
      </c>
      <c r="H38" s="35">
        <f>SUM(H19:H37)</f>
        <v>195980</v>
      </c>
      <c r="I38" s="33">
        <f>SUM(I19:I37)</f>
        <v>1213.6699999999996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0.09</v>
      </c>
      <c r="E39" s="30">
        <v>0.08</v>
      </c>
      <c r="F39" s="31">
        <v>0.09</v>
      </c>
      <c r="G39" s="30">
        <f t="shared" si="1"/>
        <v>100</v>
      </c>
      <c r="H39" s="32">
        <v>12</v>
      </c>
      <c r="I39" s="30">
        <v>0.09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</v>
      </c>
      <c r="D40" s="33">
        <f>SUM(D39:D39)</f>
        <v>0.09</v>
      </c>
      <c r="E40" s="33">
        <f>SUM(E39:E39)</f>
        <v>0.08</v>
      </c>
      <c r="F40" s="34">
        <f>SUM(F39:F39)</f>
        <v>0.09</v>
      </c>
      <c r="G40" s="33">
        <f t="shared" si="1"/>
        <v>100</v>
      </c>
      <c r="H40" s="35">
        <f>SUM(H39:H39)</f>
        <v>12</v>
      </c>
      <c r="I40" s="33">
        <f>SUM(I39:I39)</f>
        <v>0.09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0</v>
      </c>
      <c r="D41" s="30">
        <v>22.94</v>
      </c>
      <c r="E41" s="30">
        <v>27.15</v>
      </c>
      <c r="F41" s="31">
        <v>35.44</v>
      </c>
      <c r="G41" s="30">
        <f t="shared" si="1"/>
        <v>4.4067543706945855</v>
      </c>
      <c r="H41" s="32">
        <v>77381</v>
      </c>
      <c r="I41" s="30">
        <v>804.22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0</v>
      </c>
      <c r="D42" s="33">
        <f>SUM(D41:D41)</f>
        <v>22.94</v>
      </c>
      <c r="E42" s="33">
        <f>SUM(E41:E41)</f>
        <v>27.15</v>
      </c>
      <c r="F42" s="34">
        <f>SUM(F41:F41)</f>
        <v>35.44</v>
      </c>
      <c r="G42" s="33">
        <f t="shared" si="1"/>
        <v>4.4067543706945855</v>
      </c>
      <c r="H42" s="35">
        <f>SUM(H41:H41)</f>
        <v>77381</v>
      </c>
      <c r="I42" s="33">
        <f>SUM(I41:I41)</f>
        <v>804.22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2.98</v>
      </c>
      <c r="E43" s="30">
        <v>2.23</v>
      </c>
      <c r="F43" s="31">
        <v>2.79</v>
      </c>
      <c r="G43" s="30">
        <f t="shared" si="1"/>
        <v>3.5769230769230766</v>
      </c>
      <c r="H43" s="32">
        <v>4199</v>
      </c>
      <c r="I43" s="30">
        <v>78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1">
        <v>0.03</v>
      </c>
      <c r="G44" s="30">
        <f t="shared" si="1"/>
        <v>0.22658610271903321</v>
      </c>
      <c r="H44" s="32">
        <v>2475</v>
      </c>
      <c r="I44" s="30">
        <v>13.24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3.39</v>
      </c>
      <c r="E45" s="30">
        <v>7.17</v>
      </c>
      <c r="F45" s="31">
        <v>4.34</v>
      </c>
      <c r="G45" s="30">
        <f t="shared" si="1"/>
        <v>3.7214885954381751</v>
      </c>
      <c r="H45" s="32">
        <v>21725</v>
      </c>
      <c r="I45" s="30">
        <v>116.62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0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0.76</v>
      </c>
      <c r="F47" s="31">
        <v>1.79</v>
      </c>
      <c r="G47" s="30">
        <f t="shared" si="1"/>
        <v>49.041095890410965</v>
      </c>
      <c r="H47" s="32">
        <v>371</v>
      </c>
      <c r="I47" s="30">
        <v>3.65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0.06</v>
      </c>
      <c r="E48" s="30">
        <v>0</v>
      </c>
      <c r="F48" s="31">
        <v>0.01</v>
      </c>
      <c r="G48" s="30">
        <f t="shared" si="1"/>
        <v>0.55555555555555558</v>
      </c>
      <c r="H48" s="32">
        <v>283</v>
      </c>
      <c r="I48" s="30">
        <v>1.8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0.86</v>
      </c>
      <c r="E49" s="30">
        <v>1.33</v>
      </c>
      <c r="F49" s="31">
        <v>0</v>
      </c>
      <c r="G49" s="30">
        <f t="shared" si="1"/>
        <v>0</v>
      </c>
      <c r="H49" s="32">
        <v>7950</v>
      </c>
      <c r="I49" s="30">
        <v>49.84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0.05</v>
      </c>
      <c r="E50" s="30">
        <v>0.26</v>
      </c>
      <c r="F50" s="31">
        <v>1.2</v>
      </c>
      <c r="G50" s="30">
        <f t="shared" si="1"/>
        <v>5.8394160583941606</v>
      </c>
      <c r="H50" s="32">
        <v>4084</v>
      </c>
      <c r="I50" s="30">
        <v>20.55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7.34</v>
      </c>
      <c r="E51" s="33">
        <f>SUM(E43:E50)</f>
        <v>11.75</v>
      </c>
      <c r="F51" s="34">
        <f>SUM(F43:F50)</f>
        <v>10.159999999999998</v>
      </c>
      <c r="G51" s="33">
        <f t="shared" si="1"/>
        <v>3.5812477969686278</v>
      </c>
      <c r="H51" s="35">
        <f>SUM(H43:H50)</f>
        <v>41087</v>
      </c>
      <c r="I51" s="33">
        <f>SUM(I43:I50)</f>
        <v>283.70000000000005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3">
        <f>SUM(C18+C38+C40+C42+C51+C58)</f>
        <v>0</v>
      </c>
      <c r="D59" s="33">
        <f>SUM(D18+D38+D40+D42+D51+D58)</f>
        <v>219.98000000000002</v>
      </c>
      <c r="E59" s="33">
        <f>SUM(E18+E38+E40+E42+E51+E58)</f>
        <v>321.52000000000004</v>
      </c>
      <c r="F59" s="34">
        <f>SUM(F18+F38+F40+F42+F51+F58)</f>
        <v>360.65999999999997</v>
      </c>
      <c r="G59" s="33">
        <f t="shared" si="1"/>
        <v>9.8829641767895833</v>
      </c>
      <c r="H59" s="35">
        <f>SUM(H18+H38+H40+H42+H51+H58)</f>
        <v>398776</v>
      </c>
      <c r="I59" s="33">
        <f>SUM(I18+I38+I40+I42+I51+I58)</f>
        <v>3649.3100000000004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mergeCells count="17">
    <mergeCell ref="A51:B51"/>
    <mergeCell ref="A58:B58"/>
    <mergeCell ref="A59:B59"/>
    <mergeCell ref="A1:B1"/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zoomScale="60" zoomScaleNormal="100" workbookViewId="0">
      <selection activeCell="C1" sqref="C1:I1"/>
    </sheetView>
  </sheetViews>
  <sheetFormatPr defaultRowHeight="12.75" x14ac:dyDescent="0.2"/>
  <cols>
    <col min="1" max="1" width="5.7109375" style="2" customWidth="1"/>
    <col min="2" max="2" width="30.5703125" style="2" customWidth="1"/>
    <col min="3" max="5" width="16.85546875" style="7" customWidth="1"/>
    <col min="6" max="6" width="11.85546875" style="8" customWidth="1"/>
    <col min="7" max="7" width="18.42578125" style="7" customWidth="1"/>
    <col min="8" max="8" width="12" style="24" customWidth="1"/>
    <col min="9" max="9" width="12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48" customFormat="1" ht="23.25" customHeight="1" x14ac:dyDescent="0.25">
      <c r="A1" s="51" t="s">
        <v>85</v>
      </c>
      <c r="B1" s="51"/>
      <c r="C1" s="57" t="s">
        <v>103</v>
      </c>
      <c r="D1" s="58"/>
      <c r="E1" s="58"/>
      <c r="F1" s="58"/>
      <c r="G1" s="58"/>
      <c r="H1" s="58"/>
      <c r="I1" s="58"/>
    </row>
    <row r="2" spans="1:253" s="4" customFormat="1" ht="18.75" customHeight="1" x14ac:dyDescent="0.25">
      <c r="A2" s="59" t="str">
        <f>T11Q!A2</f>
        <v xml:space="preserve"> DATA FOR THE YEAR ENDED  MARCH 2023</v>
      </c>
      <c r="B2" s="59"/>
      <c r="C2" s="59"/>
      <c r="D2" s="59"/>
      <c r="E2" s="59"/>
      <c r="F2" s="59"/>
      <c r="G2" s="59"/>
      <c r="H2" s="60" t="s">
        <v>106</v>
      </c>
      <c r="I2" s="60"/>
      <c r="J2" s="52" t="s">
        <v>86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33" customHeight="1" x14ac:dyDescent="0.25">
      <c r="A3" s="62" t="s">
        <v>2</v>
      </c>
      <c r="B3" s="62" t="s">
        <v>3</v>
      </c>
      <c r="C3" s="63" t="s">
        <v>87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62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4" customHeight="1" x14ac:dyDescent="0.25">
      <c r="A5" s="40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75" customHeight="1" x14ac:dyDescent="0.2">
      <c r="A6" s="25">
        <v>1</v>
      </c>
      <c r="B6" s="26" t="s">
        <v>14</v>
      </c>
      <c r="C6" s="30">
        <v>0</v>
      </c>
      <c r="D6" s="30">
        <v>6.08</v>
      </c>
      <c r="E6" s="30">
        <v>6.26</v>
      </c>
      <c r="F6" s="31">
        <v>6.15</v>
      </c>
      <c r="G6" s="30">
        <f t="shared" ref="G6:G37" si="0">(F6/I6)*100</f>
        <v>43.037088873338</v>
      </c>
      <c r="H6" s="32">
        <v>5910</v>
      </c>
      <c r="I6" s="30">
        <v>14.29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0</v>
      </c>
      <c r="D7" s="30">
        <v>2.78</v>
      </c>
      <c r="E7" s="30">
        <v>3.86</v>
      </c>
      <c r="F7" s="31">
        <v>4.46</v>
      </c>
      <c r="G7" s="30">
        <f t="shared" si="0"/>
        <v>48.849945235487404</v>
      </c>
      <c r="H7" s="32">
        <v>9467</v>
      </c>
      <c r="I7" s="30">
        <v>9.1300000000000008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</v>
      </c>
      <c r="E8" s="30">
        <v>0.02</v>
      </c>
      <c r="F8" s="31">
        <v>0.82</v>
      </c>
      <c r="G8" s="30">
        <f t="shared" si="0"/>
        <v>40.594059405940591</v>
      </c>
      <c r="H8" s="32">
        <v>969</v>
      </c>
      <c r="I8" s="30">
        <v>2.02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0</v>
      </c>
      <c r="D9" s="30">
        <v>12.87</v>
      </c>
      <c r="E9" s="30">
        <v>2.74</v>
      </c>
      <c r="F9" s="31">
        <v>2.88</v>
      </c>
      <c r="G9" s="30">
        <f t="shared" si="0"/>
        <v>25.82959641255605</v>
      </c>
      <c r="H9" s="32">
        <v>5548</v>
      </c>
      <c r="I9" s="30">
        <v>11.15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0</v>
      </c>
      <c r="D10" s="30">
        <v>3.56</v>
      </c>
      <c r="E10" s="30">
        <v>33.19</v>
      </c>
      <c r="F10" s="31">
        <v>50.6</v>
      </c>
      <c r="G10" s="30">
        <f t="shared" si="0"/>
        <v>35.322862129144852</v>
      </c>
      <c r="H10" s="32">
        <v>8342</v>
      </c>
      <c r="I10" s="30">
        <v>143.25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</v>
      </c>
      <c r="D11" s="30">
        <v>0.56999999999999995</v>
      </c>
      <c r="E11" s="30">
        <v>2.4</v>
      </c>
      <c r="F11" s="31">
        <v>2.14</v>
      </c>
      <c r="G11" s="30">
        <f t="shared" si="0"/>
        <v>50.710900473933648</v>
      </c>
      <c r="H11" s="32">
        <v>5653</v>
      </c>
      <c r="I11" s="30">
        <v>4.22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0</v>
      </c>
      <c r="D12" s="30">
        <v>0.83</v>
      </c>
      <c r="E12" s="30">
        <v>0.24</v>
      </c>
      <c r="F12" s="31">
        <v>0.34</v>
      </c>
      <c r="G12" s="30">
        <f t="shared" si="0"/>
        <v>10.303030303030305</v>
      </c>
      <c r="H12" s="32">
        <v>1967</v>
      </c>
      <c r="I12" s="30">
        <v>3.3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</v>
      </c>
      <c r="D13" s="30">
        <v>0.12</v>
      </c>
      <c r="E13" s="30">
        <v>0.15</v>
      </c>
      <c r="F13" s="31">
        <v>0.19</v>
      </c>
      <c r="G13" s="30">
        <f t="shared" si="0"/>
        <v>31.147540983606557</v>
      </c>
      <c r="H13" s="32">
        <v>401</v>
      </c>
      <c r="I13" s="30">
        <v>0.61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0</v>
      </c>
      <c r="D14" s="30">
        <v>12.35</v>
      </c>
      <c r="E14" s="30">
        <v>11.77</v>
      </c>
      <c r="F14" s="31">
        <v>6.08</v>
      </c>
      <c r="G14" s="30">
        <f t="shared" si="0"/>
        <v>46.518745218056615</v>
      </c>
      <c r="H14" s="32">
        <v>6471</v>
      </c>
      <c r="I14" s="30">
        <v>13.07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0</v>
      </c>
      <c r="D15" s="30">
        <v>10.33</v>
      </c>
      <c r="E15" s="30">
        <v>11.25</v>
      </c>
      <c r="F15" s="31">
        <v>10.09</v>
      </c>
      <c r="G15" s="30">
        <f t="shared" si="0"/>
        <v>26.742645109992054</v>
      </c>
      <c r="H15" s="32">
        <v>24118</v>
      </c>
      <c r="I15" s="30">
        <v>37.729999999999997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0</v>
      </c>
      <c r="D16" s="30">
        <v>7.0000000000000007E-2</v>
      </c>
      <c r="E16" s="30">
        <v>0.34</v>
      </c>
      <c r="F16" s="31">
        <v>1.98</v>
      </c>
      <c r="G16" s="30">
        <f t="shared" si="0"/>
        <v>31.884057971014489</v>
      </c>
      <c r="H16" s="32">
        <v>2960</v>
      </c>
      <c r="I16" s="30">
        <v>6.21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1.1100000000000001</v>
      </c>
      <c r="E17" s="30">
        <v>3.43</v>
      </c>
      <c r="F17" s="31">
        <v>3.2</v>
      </c>
      <c r="G17" s="30">
        <f t="shared" si="0"/>
        <v>43.835616438356169</v>
      </c>
      <c r="H17" s="32">
        <v>8812</v>
      </c>
      <c r="I17" s="30">
        <v>7.3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0</v>
      </c>
      <c r="D18" s="33">
        <f>SUM(D6:D17)</f>
        <v>50.669999999999995</v>
      </c>
      <c r="E18" s="33">
        <f>SUM(E6:E17)</f>
        <v>75.650000000000006</v>
      </c>
      <c r="F18" s="34">
        <f>SUM(F6:F17)</f>
        <v>88.93</v>
      </c>
      <c r="G18" s="33">
        <f t="shared" si="0"/>
        <v>35.250515300459803</v>
      </c>
      <c r="H18" s="35">
        <f>SUM(H6:H17)</f>
        <v>80618</v>
      </c>
      <c r="I18" s="33">
        <f>SUM(I6:I17)</f>
        <v>252.28000000000003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5.21</v>
      </c>
      <c r="F19" s="31">
        <v>8.68</v>
      </c>
      <c r="G19" s="30">
        <f t="shared" si="0"/>
        <v>9.8234495246717977</v>
      </c>
      <c r="H19" s="32">
        <v>48248</v>
      </c>
      <c r="I19" s="30">
        <v>88.36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1.1299999999999999</v>
      </c>
      <c r="E20" s="30">
        <v>6.55</v>
      </c>
      <c r="F20" s="31">
        <v>0.95</v>
      </c>
      <c r="G20" s="30">
        <f t="shared" si="0"/>
        <v>0.4729897933781429</v>
      </c>
      <c r="H20" s="32">
        <v>103560</v>
      </c>
      <c r="I20" s="30">
        <v>200.85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v>0</v>
      </c>
      <c r="H21" s="32">
        <v>0</v>
      </c>
      <c r="I21" s="30">
        <v>0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</v>
      </c>
      <c r="E22" s="30">
        <v>0</v>
      </c>
      <c r="F22" s="31">
        <v>0</v>
      </c>
      <c r="G22" s="30">
        <f t="shared" si="0"/>
        <v>0</v>
      </c>
      <c r="H22" s="32">
        <v>1963</v>
      </c>
      <c r="I22" s="30">
        <v>4.12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0.05</v>
      </c>
      <c r="F23" s="31">
        <v>0.05</v>
      </c>
      <c r="G23" s="30">
        <f t="shared" si="0"/>
        <v>55.555555555555557</v>
      </c>
      <c r="H23" s="32">
        <v>29</v>
      </c>
      <c r="I23" s="30">
        <v>0.09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6.14</v>
      </c>
      <c r="E24" s="30">
        <v>9.9600000000000009</v>
      </c>
      <c r="F24" s="31">
        <v>27.05</v>
      </c>
      <c r="G24" s="30">
        <f t="shared" si="0"/>
        <v>32.613937786351585</v>
      </c>
      <c r="H24" s="32">
        <v>50762</v>
      </c>
      <c r="I24" s="30">
        <v>82.94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7.0000000000000007E-2</v>
      </c>
      <c r="E25" s="30">
        <v>0.02</v>
      </c>
      <c r="F25" s="31">
        <v>0.01</v>
      </c>
      <c r="G25" s="30">
        <f t="shared" si="0"/>
        <v>0.43478260869565216</v>
      </c>
      <c r="H25" s="32">
        <v>1359</v>
      </c>
      <c r="I25" s="30">
        <v>2.2999999999999998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</v>
      </c>
      <c r="D26" s="30">
        <v>0.38</v>
      </c>
      <c r="E26" s="30">
        <v>0.55000000000000004</v>
      </c>
      <c r="F26" s="31">
        <v>0.33</v>
      </c>
      <c r="G26" s="30">
        <f t="shared" si="0"/>
        <v>41.25</v>
      </c>
      <c r="H26" s="32">
        <v>1065</v>
      </c>
      <c r="I26" s="30">
        <v>0.8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0.01</v>
      </c>
      <c r="E27" s="30">
        <v>0</v>
      </c>
      <c r="F27" s="31">
        <v>0.2</v>
      </c>
      <c r="G27" s="30">
        <f t="shared" si="0"/>
        <v>0.36764705882352944</v>
      </c>
      <c r="H27" s="32">
        <v>19829</v>
      </c>
      <c r="I27" s="30">
        <v>54.4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11.35</v>
      </c>
      <c r="F28" s="31">
        <v>13.99</v>
      </c>
      <c r="G28" s="30">
        <f t="shared" si="0"/>
        <v>5.0808062465952419</v>
      </c>
      <c r="H28" s="32">
        <v>158690</v>
      </c>
      <c r="I28" s="30">
        <v>275.35000000000002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0.01</v>
      </c>
      <c r="F29" s="31">
        <v>0.01</v>
      </c>
      <c r="G29" s="30">
        <f t="shared" si="0"/>
        <v>33.333333333333336</v>
      </c>
      <c r="H29" s="32">
        <v>29</v>
      </c>
      <c r="I29" s="30">
        <v>0.03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</v>
      </c>
      <c r="E30" s="30">
        <v>0.01</v>
      </c>
      <c r="F30" s="31">
        <v>0</v>
      </c>
      <c r="G30" s="30">
        <f t="shared" si="0"/>
        <v>0</v>
      </c>
      <c r="H30" s="32">
        <v>38</v>
      </c>
      <c r="I30" s="30">
        <v>0.03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</v>
      </c>
      <c r="F32" s="31">
        <v>0</v>
      </c>
      <c r="G32" s="30">
        <v>0</v>
      </c>
      <c r="H32" s="32">
        <v>0</v>
      </c>
      <c r="I32" s="30">
        <v>0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1">
        <v>0</v>
      </c>
      <c r="G33" s="30">
        <v>0</v>
      </c>
      <c r="H33" s="32">
        <v>0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0.1</v>
      </c>
      <c r="E34" s="30">
        <v>0.1</v>
      </c>
      <c r="F34" s="31">
        <v>7.0000000000000007E-2</v>
      </c>
      <c r="G34" s="30">
        <v>0</v>
      </c>
      <c r="H34" s="32">
        <v>0</v>
      </c>
      <c r="I34" s="30">
        <v>0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</v>
      </c>
      <c r="G35" s="30">
        <v>0</v>
      </c>
      <c r="H35" s="32">
        <v>2</v>
      </c>
      <c r="I35" s="30">
        <v>0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v>0</v>
      </c>
      <c r="H36" s="32">
        <v>3</v>
      </c>
      <c r="I36" s="30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0.34</v>
      </c>
      <c r="E37" s="30">
        <v>0.49</v>
      </c>
      <c r="F37" s="31">
        <v>0.11</v>
      </c>
      <c r="G37" s="30">
        <f t="shared" si="0"/>
        <v>0.56008146639511203</v>
      </c>
      <c r="H37" s="32">
        <v>10229</v>
      </c>
      <c r="I37" s="30">
        <v>19.64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</v>
      </c>
      <c r="D38" s="33">
        <f>SUM(D19:D37)</f>
        <v>8.17</v>
      </c>
      <c r="E38" s="33">
        <f>SUM(E19:E37)</f>
        <v>34.300000000000004</v>
      </c>
      <c r="F38" s="34">
        <f>SUM(F19:F37)</f>
        <v>51.45</v>
      </c>
      <c r="G38" s="33">
        <f t="shared" ref="G38:G59" si="1">(F38/I38)*100</f>
        <v>7.0584845865744743</v>
      </c>
      <c r="H38" s="35">
        <f>SUM(H19:H37)</f>
        <v>395806</v>
      </c>
      <c r="I38" s="33">
        <f>SUM(I19:I37)</f>
        <v>728.91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</v>
      </c>
      <c r="E39" s="30">
        <v>0.06</v>
      </c>
      <c r="F39" s="31">
        <v>0.05</v>
      </c>
      <c r="G39" s="30">
        <f t="shared" si="1"/>
        <v>83.333333333333343</v>
      </c>
      <c r="H39" s="32">
        <v>25</v>
      </c>
      <c r="I39" s="30">
        <v>0.06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</v>
      </c>
      <c r="D40" s="33">
        <f>SUM(D39:D39)</f>
        <v>0</v>
      </c>
      <c r="E40" s="33">
        <f>SUM(E39:E39)</f>
        <v>0.06</v>
      </c>
      <c r="F40" s="34">
        <f>SUM(F39:F39)</f>
        <v>0.05</v>
      </c>
      <c r="G40" s="33">
        <f t="shared" si="1"/>
        <v>83.333333333333343</v>
      </c>
      <c r="H40" s="35">
        <f>SUM(H39:H39)</f>
        <v>25</v>
      </c>
      <c r="I40" s="33">
        <f>SUM(I39:I39)</f>
        <v>0.06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0</v>
      </c>
      <c r="D41" s="30">
        <v>13.73</v>
      </c>
      <c r="E41" s="30">
        <v>11.21</v>
      </c>
      <c r="F41" s="31">
        <v>12.6</v>
      </c>
      <c r="G41" s="30">
        <f t="shared" si="1"/>
        <v>33.315705975674248</v>
      </c>
      <c r="H41" s="32">
        <v>18445</v>
      </c>
      <c r="I41" s="30">
        <v>37.82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0</v>
      </c>
      <c r="D42" s="33">
        <f>SUM(D41:D41)</f>
        <v>13.73</v>
      </c>
      <c r="E42" s="33">
        <f>SUM(E41:E41)</f>
        <v>11.21</v>
      </c>
      <c r="F42" s="34">
        <f>SUM(F41:F41)</f>
        <v>12.6</v>
      </c>
      <c r="G42" s="33">
        <f t="shared" si="1"/>
        <v>33.315705975674248</v>
      </c>
      <c r="H42" s="35">
        <f>SUM(H41:H41)</f>
        <v>18445</v>
      </c>
      <c r="I42" s="33">
        <f>SUM(I41:I41)</f>
        <v>37.82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0</v>
      </c>
      <c r="E43" s="30">
        <v>0.01</v>
      </c>
      <c r="F43" s="31">
        <v>0</v>
      </c>
      <c r="G43" s="30">
        <v>0</v>
      </c>
      <c r="H43" s="32">
        <v>6</v>
      </c>
      <c r="I43" s="30">
        <v>0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2.21</v>
      </c>
      <c r="F44" s="31">
        <v>1.52</v>
      </c>
      <c r="G44" s="30">
        <f t="shared" si="1"/>
        <v>3.4774651109585908</v>
      </c>
      <c r="H44" s="32">
        <v>18507</v>
      </c>
      <c r="I44" s="30">
        <v>43.71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22.1</v>
      </c>
      <c r="E45" s="30">
        <v>38.46</v>
      </c>
      <c r="F45" s="31">
        <v>37.85</v>
      </c>
      <c r="G45" s="30">
        <f t="shared" si="1"/>
        <v>22.908848807650408</v>
      </c>
      <c r="H45" s="32">
        <v>60215</v>
      </c>
      <c r="I45" s="30">
        <v>165.22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0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0.03</v>
      </c>
      <c r="F47" s="31">
        <v>0.04</v>
      </c>
      <c r="G47" s="30">
        <f t="shared" si="1"/>
        <v>66.666666666666671</v>
      </c>
      <c r="H47" s="32">
        <v>39</v>
      </c>
      <c r="I47" s="30">
        <v>0.06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0.21</v>
      </c>
      <c r="F48" s="31">
        <v>0.42</v>
      </c>
      <c r="G48" s="30">
        <f t="shared" si="1"/>
        <v>3.1722054380664653</v>
      </c>
      <c r="H48" s="32">
        <v>4756</v>
      </c>
      <c r="I48" s="30">
        <v>13.24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6.07</v>
      </c>
      <c r="E49" s="30">
        <v>4.59</v>
      </c>
      <c r="F49" s="31">
        <v>0</v>
      </c>
      <c r="G49" s="30">
        <f t="shared" si="1"/>
        <v>0</v>
      </c>
      <c r="H49" s="32">
        <v>11424</v>
      </c>
      <c r="I49" s="30">
        <v>29.87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0.34</v>
      </c>
      <c r="E50" s="30">
        <v>1.55</v>
      </c>
      <c r="F50" s="31">
        <v>1.31</v>
      </c>
      <c r="G50" s="30">
        <f t="shared" si="1"/>
        <v>4.2436022027858762</v>
      </c>
      <c r="H50" s="32">
        <v>12474</v>
      </c>
      <c r="I50" s="30">
        <v>30.87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28.51</v>
      </c>
      <c r="E51" s="33">
        <f>SUM(E43:E50)</f>
        <v>47.06</v>
      </c>
      <c r="F51" s="34">
        <f>SUM(F43:F50)</f>
        <v>41.140000000000008</v>
      </c>
      <c r="G51" s="33">
        <f t="shared" si="1"/>
        <v>14.538643672474116</v>
      </c>
      <c r="H51" s="35">
        <f>SUM(H43:H50)</f>
        <v>107421</v>
      </c>
      <c r="I51" s="33">
        <f>SUM(I43:I50)</f>
        <v>282.97000000000003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3">
        <f>SUM(C18+C38+C40+C42+C51+C58)</f>
        <v>0</v>
      </c>
      <c r="D59" s="33">
        <f>SUM(D18+D38+D40+D42+D51+D58)</f>
        <v>101.08</v>
      </c>
      <c r="E59" s="33">
        <f>SUM(E18+E38+E40+E42+E51+E58)</f>
        <v>168.28000000000003</v>
      </c>
      <c r="F59" s="34">
        <f>SUM(F18+F38+F40+F42+F51+F58)</f>
        <v>194.17000000000002</v>
      </c>
      <c r="G59" s="33">
        <f t="shared" si="1"/>
        <v>14.912752296396425</v>
      </c>
      <c r="H59" s="35">
        <f>SUM(H18+H38+H40+H42+H51+H58)</f>
        <v>602315</v>
      </c>
      <c r="I59" s="33">
        <f>SUM(I18+I38+I40+I42+I51+I58)</f>
        <v>1302.04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mergeCells count="17">
    <mergeCell ref="A51:B51"/>
    <mergeCell ref="A58:B58"/>
    <mergeCell ref="A59:B59"/>
    <mergeCell ref="A1:B1"/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zoomScale="90" zoomScaleNormal="100" zoomScaleSheetLayoutView="90" workbookViewId="0">
      <selection activeCell="M26" sqref="M26"/>
    </sheetView>
  </sheetViews>
  <sheetFormatPr defaultRowHeight="12.75" x14ac:dyDescent="0.2"/>
  <cols>
    <col min="1" max="1" width="5.7109375" style="2" customWidth="1"/>
    <col min="2" max="2" width="30.5703125" style="2" customWidth="1"/>
    <col min="3" max="5" width="15.5703125" style="7" customWidth="1"/>
    <col min="6" max="6" width="11.85546875" style="8" customWidth="1"/>
    <col min="7" max="7" width="16.28515625" style="7" customWidth="1"/>
    <col min="8" max="8" width="11.85546875" style="24" customWidth="1"/>
    <col min="9" max="9" width="11.8554687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47" customFormat="1" ht="23.25" customHeight="1" x14ac:dyDescent="0.25">
      <c r="A1" s="46" t="s">
        <v>94</v>
      </c>
      <c r="B1" s="46"/>
      <c r="C1" s="57" t="s">
        <v>104</v>
      </c>
      <c r="D1" s="58"/>
      <c r="E1" s="58"/>
      <c r="F1" s="58"/>
      <c r="G1" s="58"/>
      <c r="H1" s="58"/>
      <c r="I1" s="58"/>
    </row>
    <row r="2" spans="1:253" s="4" customFormat="1" ht="18.75" customHeight="1" x14ac:dyDescent="0.25">
      <c r="A2" s="59" t="str">
        <f>T11Q!A2</f>
        <v xml:space="preserve"> DATA FOR THE YEAR ENDED  MARCH 2023</v>
      </c>
      <c r="B2" s="59"/>
      <c r="C2" s="59"/>
      <c r="D2" s="59"/>
      <c r="E2" s="59"/>
      <c r="F2" s="59"/>
      <c r="G2" s="59"/>
      <c r="H2" s="60" t="s">
        <v>106</v>
      </c>
      <c r="I2" s="60"/>
      <c r="J2" s="52" t="s">
        <v>95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1.75" customHeight="1" x14ac:dyDescent="0.25">
      <c r="A3" s="62" t="s">
        <v>2</v>
      </c>
      <c r="B3" s="62" t="s">
        <v>3</v>
      </c>
      <c r="C3" s="63" t="s">
        <v>96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62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7.75" customHeight="1" x14ac:dyDescent="0.25">
      <c r="A5" s="40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75" customHeight="1" x14ac:dyDescent="0.2">
      <c r="A6" s="25">
        <v>1</v>
      </c>
      <c r="B6" s="26" t="s">
        <v>14</v>
      </c>
      <c r="C6" s="30">
        <v>0</v>
      </c>
      <c r="D6" s="30">
        <v>28.62</v>
      </c>
      <c r="E6" s="30">
        <v>42.77</v>
      </c>
      <c r="F6" s="31">
        <v>62.62</v>
      </c>
      <c r="G6" s="30">
        <f t="shared" ref="G6:G37" si="0">(F6/I6)*100</f>
        <v>13.159332576808305</v>
      </c>
      <c r="H6" s="32">
        <v>20952</v>
      </c>
      <c r="I6" s="30">
        <v>475.86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0</v>
      </c>
      <c r="D7" s="30">
        <v>28.98</v>
      </c>
      <c r="E7" s="30">
        <v>54.41</v>
      </c>
      <c r="F7" s="31">
        <v>72.23</v>
      </c>
      <c r="G7" s="30">
        <f t="shared" si="0"/>
        <v>24.595634555793918</v>
      </c>
      <c r="H7" s="32">
        <v>19824</v>
      </c>
      <c r="I7" s="30">
        <v>293.67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0.01</v>
      </c>
      <c r="E8" s="30">
        <v>0.23</v>
      </c>
      <c r="F8" s="31">
        <v>7.41</v>
      </c>
      <c r="G8" s="30">
        <f t="shared" si="0"/>
        <v>15.156473716506444</v>
      </c>
      <c r="H8" s="32">
        <v>3063</v>
      </c>
      <c r="I8" s="30">
        <v>48.89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0</v>
      </c>
      <c r="D9" s="30">
        <v>25.05</v>
      </c>
      <c r="E9" s="30">
        <v>42.28</v>
      </c>
      <c r="F9" s="31">
        <v>42.73</v>
      </c>
      <c r="G9" s="30">
        <f t="shared" si="0"/>
        <v>12.838771708430983</v>
      </c>
      <c r="H9" s="32">
        <v>16726</v>
      </c>
      <c r="I9" s="30">
        <v>332.82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0</v>
      </c>
      <c r="D10" s="30">
        <v>38.42</v>
      </c>
      <c r="E10" s="30">
        <v>68.7</v>
      </c>
      <c r="F10" s="31">
        <v>92.72</v>
      </c>
      <c r="G10" s="30">
        <f t="shared" si="0"/>
        <v>23.79327157484154</v>
      </c>
      <c r="H10" s="32">
        <v>17949</v>
      </c>
      <c r="I10" s="30">
        <v>389.69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</v>
      </c>
      <c r="D11" s="30">
        <v>5.78</v>
      </c>
      <c r="E11" s="30">
        <v>25.32</v>
      </c>
      <c r="F11" s="31">
        <v>27.45</v>
      </c>
      <c r="G11" s="30">
        <f t="shared" si="0"/>
        <v>27.615694164989939</v>
      </c>
      <c r="H11" s="32">
        <v>9884</v>
      </c>
      <c r="I11" s="30">
        <v>99.4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0</v>
      </c>
      <c r="D12" s="30">
        <v>5.68</v>
      </c>
      <c r="E12" s="30">
        <v>5.18</v>
      </c>
      <c r="F12" s="31">
        <v>5.12</v>
      </c>
      <c r="G12" s="30">
        <f t="shared" si="0"/>
        <v>6.294566019178756</v>
      </c>
      <c r="H12" s="32">
        <v>6116</v>
      </c>
      <c r="I12" s="30">
        <v>81.34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</v>
      </c>
      <c r="D13" s="30">
        <v>0.78</v>
      </c>
      <c r="E13" s="30">
        <v>1.45</v>
      </c>
      <c r="F13" s="31">
        <v>1.76</v>
      </c>
      <c r="G13" s="30">
        <f t="shared" si="0"/>
        <v>17.477656405163852</v>
      </c>
      <c r="H13" s="32">
        <v>771</v>
      </c>
      <c r="I13" s="30">
        <v>10.07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0</v>
      </c>
      <c r="D14" s="30">
        <v>100.12</v>
      </c>
      <c r="E14" s="30">
        <v>133.9</v>
      </c>
      <c r="F14" s="31">
        <v>119.7</v>
      </c>
      <c r="G14" s="30">
        <f t="shared" si="0"/>
        <v>25.217519539890869</v>
      </c>
      <c r="H14" s="32">
        <v>25479</v>
      </c>
      <c r="I14" s="30">
        <v>474.67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0</v>
      </c>
      <c r="D15" s="30">
        <v>57.47</v>
      </c>
      <c r="E15" s="30">
        <v>63.83</v>
      </c>
      <c r="F15" s="31">
        <v>61.55</v>
      </c>
      <c r="G15" s="30">
        <f t="shared" si="0"/>
        <v>12.12999093453155</v>
      </c>
      <c r="H15" s="32">
        <v>42399</v>
      </c>
      <c r="I15" s="30">
        <v>507.42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0</v>
      </c>
      <c r="D16" s="30">
        <v>0.93</v>
      </c>
      <c r="E16" s="30">
        <v>3.28</v>
      </c>
      <c r="F16" s="31">
        <v>19.3</v>
      </c>
      <c r="G16" s="30">
        <f t="shared" si="0"/>
        <v>19.103236662377512</v>
      </c>
      <c r="H16" s="32">
        <v>7069</v>
      </c>
      <c r="I16" s="30">
        <v>101.03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17.579999999999998</v>
      </c>
      <c r="E17" s="30">
        <v>48.53</v>
      </c>
      <c r="F17" s="31">
        <v>52.89</v>
      </c>
      <c r="G17" s="30">
        <f t="shared" si="0"/>
        <v>19.395650738934322</v>
      </c>
      <c r="H17" s="32">
        <v>19472</v>
      </c>
      <c r="I17" s="30">
        <v>272.69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0</v>
      </c>
      <c r="D18" s="33">
        <f>SUM(D6:D17)</f>
        <v>309.41999999999996</v>
      </c>
      <c r="E18" s="33">
        <f>SUM(E6:E17)</f>
        <v>489.88</v>
      </c>
      <c r="F18" s="34">
        <f>SUM(F6:F17)</f>
        <v>565.4799999999999</v>
      </c>
      <c r="G18" s="33">
        <f t="shared" si="0"/>
        <v>18.314845103723012</v>
      </c>
      <c r="H18" s="35">
        <f>SUM(H6:H17)</f>
        <v>189704</v>
      </c>
      <c r="I18" s="33">
        <f>SUM(I6:I17)</f>
        <v>3087.55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5.53</v>
      </c>
      <c r="F19" s="31">
        <v>8.85</v>
      </c>
      <c r="G19" s="30">
        <f t="shared" si="0"/>
        <v>6.0081466395112013</v>
      </c>
      <c r="H19" s="32">
        <v>50451</v>
      </c>
      <c r="I19" s="30">
        <v>147.30000000000001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4.29</v>
      </c>
      <c r="E20" s="30">
        <v>14.74</v>
      </c>
      <c r="F20" s="31">
        <v>4.03</v>
      </c>
      <c r="G20" s="30">
        <f t="shared" si="0"/>
        <v>0.52362823694502558</v>
      </c>
      <c r="H20" s="32">
        <v>213118</v>
      </c>
      <c r="I20" s="30">
        <v>769.63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f t="shared" si="0"/>
        <v>0</v>
      </c>
      <c r="H21" s="32">
        <v>2</v>
      </c>
      <c r="I21" s="30">
        <v>7.0000000000000007E-2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1.97</v>
      </c>
      <c r="E22" s="30">
        <v>3.15</v>
      </c>
      <c r="F22" s="31">
        <v>0</v>
      </c>
      <c r="G22" s="30">
        <f t="shared" si="0"/>
        <v>0</v>
      </c>
      <c r="H22" s="32">
        <v>3562</v>
      </c>
      <c r="I22" s="30">
        <v>24.66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0.14000000000000001</v>
      </c>
      <c r="F23" s="31">
        <v>0.12</v>
      </c>
      <c r="G23" s="30">
        <f t="shared" si="0"/>
        <v>14.285714285714285</v>
      </c>
      <c r="H23" s="32">
        <v>41</v>
      </c>
      <c r="I23" s="30">
        <v>0.84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10</v>
      </c>
      <c r="E24" s="30">
        <v>14.35</v>
      </c>
      <c r="F24" s="31">
        <v>30.46</v>
      </c>
      <c r="G24" s="30">
        <f t="shared" si="0"/>
        <v>16.274845052361616</v>
      </c>
      <c r="H24" s="32">
        <v>57115</v>
      </c>
      <c r="I24" s="30">
        <v>187.16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2.79</v>
      </c>
      <c r="E25" s="30">
        <v>0.36</v>
      </c>
      <c r="F25" s="31">
        <v>0.38</v>
      </c>
      <c r="G25" s="30">
        <f t="shared" si="0"/>
        <v>0.65641734323717393</v>
      </c>
      <c r="H25" s="32">
        <v>2843</v>
      </c>
      <c r="I25" s="30">
        <v>57.89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</v>
      </c>
      <c r="D26" s="30">
        <v>7.6</v>
      </c>
      <c r="E26" s="30">
        <v>8.91</v>
      </c>
      <c r="F26" s="31">
        <v>10.87</v>
      </c>
      <c r="G26" s="30">
        <f t="shared" si="0"/>
        <v>10.904895666131619</v>
      </c>
      <c r="H26" s="32">
        <v>3860</v>
      </c>
      <c r="I26" s="30">
        <v>99.68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27.34</v>
      </c>
      <c r="E27" s="30">
        <v>0</v>
      </c>
      <c r="F27" s="31">
        <v>0.66</v>
      </c>
      <c r="G27" s="30">
        <f t="shared" si="0"/>
        <v>0.18023430459597478</v>
      </c>
      <c r="H27" s="32">
        <v>42861</v>
      </c>
      <c r="I27" s="30">
        <v>366.19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16.48</v>
      </c>
      <c r="F28" s="31">
        <v>23.69</v>
      </c>
      <c r="G28" s="30">
        <f t="shared" si="0"/>
        <v>3.3331926329267092</v>
      </c>
      <c r="H28" s="32">
        <v>218361</v>
      </c>
      <c r="I28" s="30">
        <v>710.73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0.01</v>
      </c>
      <c r="F29" s="31">
        <v>0.01</v>
      </c>
      <c r="G29" s="30">
        <f t="shared" si="0"/>
        <v>0.58479532163742698</v>
      </c>
      <c r="H29" s="32">
        <v>82</v>
      </c>
      <c r="I29" s="30">
        <v>1.71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0.27</v>
      </c>
      <c r="E30" s="30">
        <v>0.28999999999999998</v>
      </c>
      <c r="F30" s="31">
        <v>0.27</v>
      </c>
      <c r="G30" s="30">
        <f t="shared" si="0"/>
        <v>18.620689655172416</v>
      </c>
      <c r="H30" s="32">
        <v>90</v>
      </c>
      <c r="I30" s="30">
        <v>1.45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0.03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0.05</v>
      </c>
      <c r="F32" s="31">
        <v>0.02</v>
      </c>
      <c r="G32" s="30">
        <f t="shared" si="0"/>
        <v>2.5316455696202533</v>
      </c>
      <c r="H32" s="32">
        <v>148</v>
      </c>
      <c r="I32" s="30">
        <v>0.79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0.04</v>
      </c>
      <c r="F33" s="31">
        <v>0</v>
      </c>
      <c r="G33" s="30">
        <v>0</v>
      </c>
      <c r="H33" s="32">
        <v>0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0.37</v>
      </c>
      <c r="E34" s="30">
        <v>0.37</v>
      </c>
      <c r="F34" s="31">
        <v>0.1</v>
      </c>
      <c r="G34" s="30">
        <f t="shared" si="0"/>
        <v>28.571428571428577</v>
      </c>
      <c r="H34" s="32">
        <v>24</v>
      </c>
      <c r="I34" s="30">
        <v>0.35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0.11</v>
      </c>
      <c r="G35" s="30">
        <f t="shared" si="0"/>
        <v>9.2436974789915975</v>
      </c>
      <c r="H35" s="32">
        <v>30</v>
      </c>
      <c r="I35" s="30">
        <v>1.19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f t="shared" si="0"/>
        <v>0</v>
      </c>
      <c r="H36" s="32">
        <v>9</v>
      </c>
      <c r="I36" s="30">
        <v>0.11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0.34</v>
      </c>
      <c r="E37" s="30">
        <v>0.49</v>
      </c>
      <c r="F37" s="31">
        <v>0.11</v>
      </c>
      <c r="G37" s="30">
        <f t="shared" si="0"/>
        <v>0.52157420578473213</v>
      </c>
      <c r="H37" s="32">
        <v>10500</v>
      </c>
      <c r="I37" s="30">
        <v>21.09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</v>
      </c>
      <c r="D38" s="33">
        <f>SUM(D19:D37)</f>
        <v>54.97</v>
      </c>
      <c r="E38" s="33">
        <f>SUM(E19:E37)</f>
        <v>64.94</v>
      </c>
      <c r="F38" s="34">
        <f>SUM(F19:F37)</f>
        <v>79.679999999999993</v>
      </c>
      <c r="G38" s="33">
        <f t="shared" ref="G38:G59" si="1">(F38/I38)*100</f>
        <v>3.332719880878686</v>
      </c>
      <c r="H38" s="35">
        <f>SUM(H19:H37)</f>
        <v>603097</v>
      </c>
      <c r="I38" s="33">
        <f>SUM(I19:I37)</f>
        <v>2390.8400000000006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0.09</v>
      </c>
      <c r="E39" s="30">
        <v>0.16</v>
      </c>
      <c r="F39" s="31">
        <v>0.14000000000000001</v>
      </c>
      <c r="G39" s="30">
        <f t="shared" si="1"/>
        <v>93.333333333333343</v>
      </c>
      <c r="H39" s="32">
        <v>37</v>
      </c>
      <c r="I39" s="30">
        <v>0.15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</v>
      </c>
      <c r="D40" s="33">
        <f>SUM(D39:D39)</f>
        <v>0.09</v>
      </c>
      <c r="E40" s="33">
        <f>SUM(E39:E39)</f>
        <v>0.16</v>
      </c>
      <c r="F40" s="34">
        <f>SUM(F39:F39)</f>
        <v>0.14000000000000001</v>
      </c>
      <c r="G40" s="33">
        <f t="shared" si="1"/>
        <v>93.333333333333343</v>
      </c>
      <c r="H40" s="35">
        <f>SUM(H39:H39)</f>
        <v>37</v>
      </c>
      <c r="I40" s="33">
        <f>SUM(I39:I39)</f>
        <v>0.15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0</v>
      </c>
      <c r="D41" s="30">
        <v>39.53</v>
      </c>
      <c r="E41" s="30">
        <v>40.14</v>
      </c>
      <c r="F41" s="31">
        <v>51.16</v>
      </c>
      <c r="G41" s="30">
        <f t="shared" si="1"/>
        <v>5.3318881512438638</v>
      </c>
      <c r="H41" s="32">
        <v>97810</v>
      </c>
      <c r="I41" s="30">
        <v>959.51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0</v>
      </c>
      <c r="D42" s="33">
        <f>SUM(D41:D41)</f>
        <v>39.53</v>
      </c>
      <c r="E42" s="33">
        <f>SUM(E41:E41)</f>
        <v>40.14</v>
      </c>
      <c r="F42" s="34">
        <f>SUM(F41:F41)</f>
        <v>51.16</v>
      </c>
      <c r="G42" s="33">
        <f t="shared" si="1"/>
        <v>5.3318881512438638</v>
      </c>
      <c r="H42" s="35">
        <f>SUM(H41:H41)</f>
        <v>97810</v>
      </c>
      <c r="I42" s="33">
        <f>SUM(I41:I41)</f>
        <v>959.51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5.67</v>
      </c>
      <c r="E43" s="30">
        <v>4</v>
      </c>
      <c r="F43" s="31">
        <v>4.88</v>
      </c>
      <c r="G43" s="30">
        <f t="shared" si="1"/>
        <v>2.3349282296650715</v>
      </c>
      <c r="H43" s="32">
        <v>6737</v>
      </c>
      <c r="I43" s="30">
        <v>209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2.21</v>
      </c>
      <c r="F44" s="31">
        <v>1.55</v>
      </c>
      <c r="G44" s="30">
        <f t="shared" si="1"/>
        <v>2.7216856892010535</v>
      </c>
      <c r="H44" s="32">
        <v>20982</v>
      </c>
      <c r="I44" s="30">
        <v>56.95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25.49</v>
      </c>
      <c r="E45" s="30">
        <v>45.63</v>
      </c>
      <c r="F45" s="31">
        <v>42.19</v>
      </c>
      <c r="G45" s="30">
        <f t="shared" si="1"/>
        <v>14.960462394950532</v>
      </c>
      <c r="H45" s="32">
        <v>81942</v>
      </c>
      <c r="I45" s="30">
        <v>282.01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0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0.85</v>
      </c>
      <c r="F47" s="31">
        <v>1.89</v>
      </c>
      <c r="G47" s="30">
        <f t="shared" si="1"/>
        <v>50.132625994694955</v>
      </c>
      <c r="H47" s="32">
        <v>412</v>
      </c>
      <c r="I47" s="30">
        <v>3.77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0.06</v>
      </c>
      <c r="E48" s="30">
        <v>0.21</v>
      </c>
      <c r="F48" s="31">
        <v>0.43</v>
      </c>
      <c r="G48" s="30">
        <f t="shared" si="1"/>
        <v>2.8252299605781865</v>
      </c>
      <c r="H48" s="32">
        <v>5041</v>
      </c>
      <c r="I48" s="30">
        <v>15.22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6.93</v>
      </c>
      <c r="E49" s="30">
        <v>5.92</v>
      </c>
      <c r="F49" s="31">
        <v>0</v>
      </c>
      <c r="G49" s="30">
        <f t="shared" si="1"/>
        <v>0</v>
      </c>
      <c r="H49" s="32">
        <v>19374</v>
      </c>
      <c r="I49" s="30">
        <v>79.709999999999994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0.4</v>
      </c>
      <c r="E50" s="30">
        <v>1.81</v>
      </c>
      <c r="F50" s="31">
        <v>2.66</v>
      </c>
      <c r="G50" s="30">
        <f t="shared" si="1"/>
        <v>5.0714966634890368</v>
      </c>
      <c r="H50" s="32">
        <v>16575</v>
      </c>
      <c r="I50" s="30">
        <v>52.45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38.54999999999999</v>
      </c>
      <c r="E51" s="33">
        <f>SUM(E43:E50)</f>
        <v>60.63000000000001</v>
      </c>
      <c r="F51" s="34">
        <f>SUM(F43:F50)</f>
        <v>53.599999999999994</v>
      </c>
      <c r="G51" s="33">
        <f t="shared" si="1"/>
        <v>7.6668907611105519</v>
      </c>
      <c r="H51" s="35">
        <f>SUM(H43:H50)</f>
        <v>151063</v>
      </c>
      <c r="I51" s="33">
        <f>SUM(I43:I50)</f>
        <v>699.11000000000013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3">
        <f>SUM(C18+C38+C40+C42+C51+C58)</f>
        <v>0</v>
      </c>
      <c r="D59" s="33">
        <f>SUM(D18+D38+D40+D42+D51+D58)</f>
        <v>442.56</v>
      </c>
      <c r="E59" s="33">
        <f>SUM(E18+E38+E40+E42+E51+E58)</f>
        <v>655.74999999999989</v>
      </c>
      <c r="F59" s="34">
        <f>SUM(F18+F38+F40+F42+F51+F58)</f>
        <v>750.05999999999983</v>
      </c>
      <c r="G59" s="33">
        <f t="shared" si="1"/>
        <v>10.509222155591296</v>
      </c>
      <c r="H59" s="35">
        <f>SUM(H18+H38+H40+H42+H51+H58)</f>
        <v>1041711</v>
      </c>
      <c r="I59" s="33">
        <f>SUM(I18+I38+I40+I42+I51+I58)</f>
        <v>7137.1600000000017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sheetProtection selectLockedCells="1" selectUnlockedCells="1"/>
  <mergeCells count="16">
    <mergeCell ref="A59:B59"/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  <mergeCell ref="A51:B51"/>
    <mergeCell ref="A58:B58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2"/>
  <sheetViews>
    <sheetView view="pageBreakPreview" zoomScale="60" zoomScaleNormal="100" workbookViewId="0">
      <selection sqref="A1:B1"/>
    </sheetView>
  </sheetViews>
  <sheetFormatPr defaultRowHeight="12.75" x14ac:dyDescent="0.2"/>
  <cols>
    <col min="1" max="1" width="5.7109375" style="2" customWidth="1"/>
    <col min="2" max="2" width="30.5703125" style="2" customWidth="1"/>
    <col min="3" max="5" width="16" style="7" customWidth="1"/>
    <col min="6" max="6" width="11.85546875" style="8" customWidth="1"/>
    <col min="7" max="7" width="18.85546875" style="7" customWidth="1"/>
    <col min="8" max="8" width="11.28515625" style="24" customWidth="1"/>
    <col min="9" max="9" width="14.1406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48" customFormat="1" ht="23.25" customHeight="1" x14ac:dyDescent="0.25">
      <c r="A1" s="51" t="s">
        <v>91</v>
      </c>
      <c r="B1" s="51"/>
      <c r="C1" s="57" t="s">
        <v>103</v>
      </c>
      <c r="D1" s="58"/>
      <c r="E1" s="58"/>
      <c r="F1" s="58"/>
      <c r="G1" s="58"/>
      <c r="H1" s="58"/>
      <c r="I1" s="58"/>
    </row>
    <row r="2" spans="1:253" s="4" customFormat="1" ht="18.75" customHeight="1" x14ac:dyDescent="0.25">
      <c r="A2" s="59" t="str">
        <f>T11Q!A2</f>
        <v xml:space="preserve"> DATA FOR THE YEAR ENDED  MARCH 2023</v>
      </c>
      <c r="B2" s="59"/>
      <c r="C2" s="59"/>
      <c r="D2" s="59"/>
      <c r="E2" s="59"/>
      <c r="F2" s="59"/>
      <c r="G2" s="59"/>
      <c r="H2" s="60" t="s">
        <v>106</v>
      </c>
      <c r="I2" s="60"/>
      <c r="J2" s="52" t="s">
        <v>92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</row>
    <row r="3" spans="1:253" s="10" customFormat="1" ht="25.5" customHeight="1" x14ac:dyDescent="0.25">
      <c r="A3" s="62" t="s">
        <v>2</v>
      </c>
      <c r="B3" s="62" t="s">
        <v>3</v>
      </c>
      <c r="C3" s="63" t="s">
        <v>93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6.25" customHeight="1" x14ac:dyDescent="0.25">
      <c r="A4" s="62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1.75" customHeight="1" x14ac:dyDescent="0.25">
      <c r="A5" s="40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75" customHeight="1" x14ac:dyDescent="0.2">
      <c r="A6" s="25">
        <v>1</v>
      </c>
      <c r="B6" s="26" t="s">
        <v>14</v>
      </c>
      <c r="C6" s="30">
        <v>0</v>
      </c>
      <c r="D6" s="30">
        <v>9.58</v>
      </c>
      <c r="E6" s="30">
        <v>16.899999999999999</v>
      </c>
      <c r="F6" s="31">
        <v>26.44</v>
      </c>
      <c r="G6" s="30">
        <f t="shared" ref="G6:G35" si="0">(F6/I6)*100</f>
        <v>9.8013048635824447</v>
      </c>
      <c r="H6" s="32">
        <v>4078</v>
      </c>
      <c r="I6" s="30">
        <v>269.76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0</v>
      </c>
      <c r="D7" s="30">
        <v>13.12</v>
      </c>
      <c r="E7" s="30">
        <v>25.11</v>
      </c>
      <c r="F7" s="31">
        <v>28.89</v>
      </c>
      <c r="G7" s="30">
        <f t="shared" si="0"/>
        <v>19.617029944998983</v>
      </c>
      <c r="H7" s="32">
        <v>2273</v>
      </c>
      <c r="I7" s="30">
        <v>147.27000000000001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</v>
      </c>
      <c r="E8" s="30">
        <v>0</v>
      </c>
      <c r="F8" s="31">
        <v>1.63</v>
      </c>
      <c r="G8" s="30">
        <f t="shared" si="0"/>
        <v>7.7767175572519083</v>
      </c>
      <c r="H8" s="32">
        <v>327</v>
      </c>
      <c r="I8" s="30">
        <v>20.96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0</v>
      </c>
      <c r="D9" s="30">
        <v>10.24</v>
      </c>
      <c r="E9" s="30">
        <v>13.65</v>
      </c>
      <c r="F9" s="31">
        <v>13.53</v>
      </c>
      <c r="G9" s="30">
        <f t="shared" si="0"/>
        <v>8.6881140435368902</v>
      </c>
      <c r="H9" s="32">
        <v>2174</v>
      </c>
      <c r="I9" s="30">
        <v>155.72999999999999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0</v>
      </c>
      <c r="D10" s="30">
        <v>15.94</v>
      </c>
      <c r="E10" s="30">
        <v>14.19</v>
      </c>
      <c r="F10" s="31">
        <v>17.03</v>
      </c>
      <c r="G10" s="30">
        <f t="shared" si="0"/>
        <v>12.991074834083454</v>
      </c>
      <c r="H10" s="32">
        <v>2162</v>
      </c>
      <c r="I10" s="30">
        <v>131.09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</v>
      </c>
      <c r="D11" s="30">
        <v>1.2</v>
      </c>
      <c r="E11" s="30">
        <v>6.41</v>
      </c>
      <c r="F11" s="31">
        <v>7.89</v>
      </c>
      <c r="G11" s="30">
        <f t="shared" si="0"/>
        <v>17.850678733031671</v>
      </c>
      <c r="H11" s="32">
        <v>741</v>
      </c>
      <c r="I11" s="30">
        <v>44.2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0</v>
      </c>
      <c r="D12" s="30">
        <v>1.19</v>
      </c>
      <c r="E12" s="30">
        <v>2.0099999999999998</v>
      </c>
      <c r="F12" s="31">
        <v>1.47</v>
      </c>
      <c r="G12" s="30">
        <f t="shared" si="0"/>
        <v>5.6603773584905666</v>
      </c>
      <c r="H12" s="32">
        <v>422</v>
      </c>
      <c r="I12" s="30">
        <v>25.97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</v>
      </c>
      <c r="D13" s="30">
        <v>0.26</v>
      </c>
      <c r="E13" s="30">
        <v>0.51</v>
      </c>
      <c r="F13" s="31">
        <v>0.67</v>
      </c>
      <c r="G13" s="30">
        <f t="shared" si="0"/>
        <v>12.737642585551331</v>
      </c>
      <c r="H13" s="32">
        <v>80</v>
      </c>
      <c r="I13" s="30">
        <v>5.26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0</v>
      </c>
      <c r="D14" s="30">
        <v>29.72</v>
      </c>
      <c r="E14" s="30">
        <v>40.47</v>
      </c>
      <c r="F14" s="31">
        <v>39.619999999999997</v>
      </c>
      <c r="G14" s="30">
        <f t="shared" si="0"/>
        <v>16.482236458940012</v>
      </c>
      <c r="H14" s="32">
        <v>4935</v>
      </c>
      <c r="I14" s="30">
        <v>240.38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0</v>
      </c>
      <c r="D15" s="30">
        <v>15.24</v>
      </c>
      <c r="E15" s="30">
        <v>18.72</v>
      </c>
      <c r="F15" s="31">
        <v>18.04</v>
      </c>
      <c r="G15" s="30">
        <f t="shared" si="0"/>
        <v>6.6558441558441555</v>
      </c>
      <c r="H15" s="32">
        <v>4768</v>
      </c>
      <c r="I15" s="30">
        <v>271.04000000000002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0</v>
      </c>
      <c r="D16" s="30">
        <v>0.35</v>
      </c>
      <c r="E16" s="30">
        <v>1.1399999999999999</v>
      </c>
      <c r="F16" s="31">
        <v>7.25</v>
      </c>
      <c r="G16" s="30">
        <f t="shared" si="0"/>
        <v>16.343552750225427</v>
      </c>
      <c r="H16" s="32">
        <v>661</v>
      </c>
      <c r="I16" s="30">
        <v>44.36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2.94</v>
      </c>
      <c r="E17" s="30">
        <v>12.87</v>
      </c>
      <c r="F17" s="31">
        <v>15.51</v>
      </c>
      <c r="G17" s="30">
        <f t="shared" si="0"/>
        <v>11.78392341589424</v>
      </c>
      <c r="H17" s="32">
        <v>2149</v>
      </c>
      <c r="I17" s="30">
        <v>131.62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0</v>
      </c>
      <c r="D18" s="33">
        <f>SUM(D6:D17)</f>
        <v>99.779999999999987</v>
      </c>
      <c r="E18" s="33">
        <f>SUM(E6:E17)</f>
        <v>151.97999999999999</v>
      </c>
      <c r="F18" s="34">
        <f>SUM(F6:F17)</f>
        <v>177.96999999999997</v>
      </c>
      <c r="G18" s="33">
        <f t="shared" si="0"/>
        <v>11.963243795541931</v>
      </c>
      <c r="H18" s="35">
        <f>SUM(H6:H17)</f>
        <v>24770</v>
      </c>
      <c r="I18" s="33">
        <f>SUM(I6:I17)</f>
        <v>1487.6399999999999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0.13</v>
      </c>
      <c r="F19" s="31">
        <v>0.12</v>
      </c>
      <c r="G19" s="30">
        <f t="shared" si="0"/>
        <v>0.41724617524339358</v>
      </c>
      <c r="H19" s="32">
        <v>500</v>
      </c>
      <c r="I19" s="30">
        <v>28.76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0.97</v>
      </c>
      <c r="E20" s="30">
        <v>0</v>
      </c>
      <c r="F20" s="31">
        <v>0.74</v>
      </c>
      <c r="G20" s="30">
        <f t="shared" si="0"/>
        <v>17.831325301204817</v>
      </c>
      <c r="H20" s="32">
        <v>173</v>
      </c>
      <c r="I20" s="30">
        <v>4.1500000000000004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f t="shared" si="0"/>
        <v>0</v>
      </c>
      <c r="H21" s="32">
        <v>1</v>
      </c>
      <c r="I21" s="30">
        <v>0.02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0.74</v>
      </c>
      <c r="E22" s="30">
        <v>1.07</v>
      </c>
      <c r="F22" s="31">
        <v>0</v>
      </c>
      <c r="G22" s="30">
        <f t="shared" si="0"/>
        <v>0</v>
      </c>
      <c r="H22" s="32">
        <v>419</v>
      </c>
      <c r="I22" s="30">
        <v>9.91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0.09</v>
      </c>
      <c r="F23" s="31">
        <v>7.0000000000000007E-2</v>
      </c>
      <c r="G23" s="30">
        <f t="shared" si="0"/>
        <v>9.7222222222222232</v>
      </c>
      <c r="H23" s="32">
        <v>10</v>
      </c>
      <c r="I23" s="30">
        <v>0.72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2.71</v>
      </c>
      <c r="E24" s="30">
        <v>3.17</v>
      </c>
      <c r="F24" s="31">
        <v>2.5499999999999998</v>
      </c>
      <c r="G24" s="30">
        <f t="shared" si="0"/>
        <v>3.7318893604566075</v>
      </c>
      <c r="H24" s="32">
        <v>1775</v>
      </c>
      <c r="I24" s="30">
        <v>68.33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1.99</v>
      </c>
      <c r="E25" s="30">
        <v>0.26</v>
      </c>
      <c r="F25" s="31">
        <v>0.28999999999999998</v>
      </c>
      <c r="G25" s="30">
        <f t="shared" si="0"/>
        <v>0.65969062784349408</v>
      </c>
      <c r="H25" s="32">
        <v>930</v>
      </c>
      <c r="I25" s="30">
        <v>43.96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</v>
      </c>
      <c r="D26" s="30">
        <v>3.58</v>
      </c>
      <c r="E26" s="30">
        <v>3.97</v>
      </c>
      <c r="F26" s="31">
        <v>5.64</v>
      </c>
      <c r="G26" s="30">
        <f t="shared" si="0"/>
        <v>8.3716787887783877</v>
      </c>
      <c r="H26" s="32">
        <v>1121</v>
      </c>
      <c r="I26" s="30">
        <v>67.37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5.82</v>
      </c>
      <c r="E27" s="30">
        <v>0</v>
      </c>
      <c r="F27" s="31">
        <v>0</v>
      </c>
      <c r="G27" s="30">
        <f t="shared" si="0"/>
        <v>0</v>
      </c>
      <c r="H27" s="32">
        <v>673</v>
      </c>
      <c r="I27" s="30">
        <v>40.85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1.3</v>
      </c>
      <c r="F28" s="31">
        <v>2.17</v>
      </c>
      <c r="G28" s="30">
        <f t="shared" si="0"/>
        <v>1.2014838602513702</v>
      </c>
      <c r="H28" s="32">
        <v>5559</v>
      </c>
      <c r="I28" s="30">
        <v>180.61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1">
        <v>0</v>
      </c>
      <c r="G29" s="30">
        <f t="shared" si="0"/>
        <v>0</v>
      </c>
      <c r="H29" s="32">
        <v>17</v>
      </c>
      <c r="I29" s="30">
        <v>1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0.19</v>
      </c>
      <c r="E30" s="30">
        <v>0.18</v>
      </c>
      <c r="F30" s="31">
        <v>0.17</v>
      </c>
      <c r="G30" s="30">
        <f t="shared" si="0"/>
        <v>20.481927710843376</v>
      </c>
      <c r="H30" s="32">
        <v>20</v>
      </c>
      <c r="I30" s="30">
        <v>0.83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0.02</v>
      </c>
      <c r="F32" s="31">
        <v>0</v>
      </c>
      <c r="G32" s="30">
        <v>0</v>
      </c>
      <c r="H32" s="32">
        <v>77</v>
      </c>
      <c r="I32" s="30">
        <v>0.49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1">
        <v>0</v>
      </c>
      <c r="G33" s="30">
        <v>0</v>
      </c>
      <c r="H33" s="32">
        <v>0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0.16</v>
      </c>
      <c r="E34" s="30">
        <v>0.16</v>
      </c>
      <c r="F34" s="31">
        <v>0.03</v>
      </c>
      <c r="G34" s="30">
        <f t="shared" si="0"/>
        <v>9.67741935483871</v>
      </c>
      <c r="H34" s="32">
        <v>19</v>
      </c>
      <c r="I34" s="30">
        <v>0.31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0.06</v>
      </c>
      <c r="G35" s="30">
        <f t="shared" si="0"/>
        <v>6.3157894736842106</v>
      </c>
      <c r="H35" s="32">
        <v>17</v>
      </c>
      <c r="I35" s="30">
        <v>0.95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v>0</v>
      </c>
      <c r="H36" s="32">
        <v>0</v>
      </c>
      <c r="I36" s="30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2">
        <v>0</v>
      </c>
      <c r="I37" s="30">
        <v>0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</v>
      </c>
      <c r="D38" s="33">
        <f>SUM(D19:D37)</f>
        <v>16.16</v>
      </c>
      <c r="E38" s="33">
        <f>SUM(E19:E37)</f>
        <v>10.35</v>
      </c>
      <c r="F38" s="34">
        <f>SUM(F19:F37)</f>
        <v>11.84</v>
      </c>
      <c r="G38" s="33">
        <f t="shared" ref="G38:G59" si="1">(F38/I38)*100</f>
        <v>2.6413242314728058</v>
      </c>
      <c r="H38" s="35">
        <f>SUM(H19:H37)</f>
        <v>11311</v>
      </c>
      <c r="I38" s="33">
        <f>SUM(I19:I37)</f>
        <v>448.26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</v>
      </c>
      <c r="E39" s="30">
        <v>0.02</v>
      </c>
      <c r="F39" s="31">
        <v>0</v>
      </c>
      <c r="G39" s="30">
        <v>0</v>
      </c>
      <c r="H39" s="32">
        <v>0</v>
      </c>
      <c r="I39" s="30">
        <v>0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</v>
      </c>
      <c r="D40" s="33">
        <f>SUM(D39:D39)</f>
        <v>0</v>
      </c>
      <c r="E40" s="33">
        <f>SUM(E39:E39)</f>
        <v>0.02</v>
      </c>
      <c r="F40" s="34">
        <f>SUM(F39:F39)</f>
        <v>0</v>
      </c>
      <c r="G40" s="33">
        <v>0</v>
      </c>
      <c r="H40" s="35">
        <f>SUM(H39:H39)</f>
        <v>0</v>
      </c>
      <c r="I40" s="33">
        <f>SUM(I39:I39)</f>
        <v>0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0</v>
      </c>
      <c r="D41" s="30">
        <v>2.86</v>
      </c>
      <c r="E41" s="30">
        <v>1.78</v>
      </c>
      <c r="F41" s="31">
        <v>3.12</v>
      </c>
      <c r="G41" s="30">
        <f t="shared" si="1"/>
        <v>2.6559972759002299</v>
      </c>
      <c r="H41" s="32">
        <v>1984</v>
      </c>
      <c r="I41" s="30">
        <v>117.47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0</v>
      </c>
      <c r="D42" s="33">
        <f>SUM(D41:D41)</f>
        <v>2.86</v>
      </c>
      <c r="E42" s="33">
        <f>SUM(E41:E41)</f>
        <v>1.78</v>
      </c>
      <c r="F42" s="34">
        <f>SUM(F41:F41)</f>
        <v>3.12</v>
      </c>
      <c r="G42" s="33">
        <f t="shared" si="1"/>
        <v>2.6559972759002299</v>
      </c>
      <c r="H42" s="35">
        <f>SUM(H41:H41)</f>
        <v>1984</v>
      </c>
      <c r="I42" s="33">
        <f>SUM(I41:I41)</f>
        <v>117.47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2.69</v>
      </c>
      <c r="E43" s="30">
        <v>1.76</v>
      </c>
      <c r="F43" s="31">
        <v>2.09</v>
      </c>
      <c r="G43" s="30">
        <f t="shared" si="1"/>
        <v>1.5954198473282439</v>
      </c>
      <c r="H43" s="32">
        <v>2532</v>
      </c>
      <c r="I43" s="30">
        <v>131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1">
        <v>0</v>
      </c>
      <c r="G44" s="30">
        <v>0</v>
      </c>
      <c r="H44" s="32">
        <v>0</v>
      </c>
      <c r="I44" s="30">
        <v>0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0</v>
      </c>
      <c r="E45" s="30">
        <v>0</v>
      </c>
      <c r="F45" s="31">
        <v>0</v>
      </c>
      <c r="G45" s="30">
        <f t="shared" si="1"/>
        <v>0</v>
      </c>
      <c r="H45" s="32">
        <v>2</v>
      </c>
      <c r="I45" s="30">
        <v>0.17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0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0.06</v>
      </c>
      <c r="F47" s="31">
        <v>0.06</v>
      </c>
      <c r="G47" s="30">
        <f t="shared" si="1"/>
        <v>100</v>
      </c>
      <c r="H47" s="32">
        <v>2</v>
      </c>
      <c r="I47" s="30">
        <v>0.06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</v>
      </c>
      <c r="F48" s="31">
        <v>0</v>
      </c>
      <c r="G48" s="30">
        <f t="shared" si="1"/>
        <v>0</v>
      </c>
      <c r="H48" s="32">
        <v>2</v>
      </c>
      <c r="I48" s="30">
        <v>0.18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</v>
      </c>
      <c r="E49" s="30">
        <v>0</v>
      </c>
      <c r="F49" s="31">
        <v>0</v>
      </c>
      <c r="G49" s="30">
        <v>0</v>
      </c>
      <c r="H49" s="32">
        <v>0</v>
      </c>
      <c r="I49" s="30">
        <v>0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0.01</v>
      </c>
      <c r="E50" s="30">
        <v>0</v>
      </c>
      <c r="F50" s="31">
        <v>0.15</v>
      </c>
      <c r="G50" s="30">
        <f t="shared" si="1"/>
        <v>14.563106796116504</v>
      </c>
      <c r="H50" s="32">
        <v>17</v>
      </c>
      <c r="I50" s="30">
        <v>1.03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2.6999999999999997</v>
      </c>
      <c r="E51" s="33">
        <f>SUM(E43:E50)</f>
        <v>1.82</v>
      </c>
      <c r="F51" s="34">
        <f>SUM(F43:F50)</f>
        <v>2.2999999999999998</v>
      </c>
      <c r="G51" s="33">
        <f t="shared" si="1"/>
        <v>1.7366354575656902</v>
      </c>
      <c r="H51" s="35">
        <f>SUM(H43:H50)</f>
        <v>2555</v>
      </c>
      <c r="I51" s="33">
        <f>SUM(I43:I50)</f>
        <v>132.44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3">
        <f>SUM(C18+C38+C40+C42+C51+C58)</f>
        <v>0</v>
      </c>
      <c r="D59" s="33">
        <f>SUM(D18+D38+D40+D42+D51+D58)</f>
        <v>121.49999999999999</v>
      </c>
      <c r="E59" s="33">
        <f>SUM(E18+E38+E40+E42+E51+E58)</f>
        <v>165.95</v>
      </c>
      <c r="F59" s="34">
        <f>SUM(F18+F38+F40+F42+F51+F58)</f>
        <v>195.23</v>
      </c>
      <c r="G59" s="33">
        <f t="shared" si="1"/>
        <v>8.9317003765194602</v>
      </c>
      <c r="H59" s="35">
        <f>SUM(H18+H38+H40+H42+H51+H58)</f>
        <v>40620</v>
      </c>
      <c r="I59" s="33">
        <f>SUM(I18+I38+I40+I42+I51+I58)</f>
        <v>2185.81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  <row r="61" spans="1:10" s="1" customFormat="1" x14ac:dyDescent="0.2">
      <c r="C61" s="5"/>
      <c r="D61" s="5"/>
      <c r="E61" s="5"/>
      <c r="F61" s="6"/>
      <c r="G61" s="5"/>
      <c r="H61" s="23"/>
      <c r="I61" s="5"/>
    </row>
    <row r="62" spans="1:10" s="1" customFormat="1" x14ac:dyDescent="0.2">
      <c r="C62" s="5"/>
      <c r="D62" s="5"/>
      <c r="E62" s="5"/>
      <c r="F62" s="6"/>
      <c r="G62" s="5"/>
      <c r="H62" s="23"/>
      <c r="I62" s="5"/>
    </row>
  </sheetData>
  <mergeCells count="17">
    <mergeCell ref="A51:B51"/>
    <mergeCell ref="A58:B58"/>
    <mergeCell ref="A59:B59"/>
    <mergeCell ref="A1:B1"/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60"/>
  <sheetViews>
    <sheetView view="pageBreakPreview" zoomScale="90" zoomScaleNormal="100" zoomScaleSheetLayoutView="90" workbookViewId="0">
      <selection activeCell="A15" sqref="A15:XFD15"/>
    </sheetView>
  </sheetViews>
  <sheetFormatPr defaultRowHeight="12.75" x14ac:dyDescent="0.2"/>
  <cols>
    <col min="1" max="1" width="5.7109375" style="2" customWidth="1"/>
    <col min="2" max="2" width="31.5703125" style="2" customWidth="1"/>
    <col min="3" max="5" width="16.140625" style="7" customWidth="1"/>
    <col min="6" max="6" width="13.28515625" style="8" customWidth="1"/>
    <col min="7" max="7" width="16.28515625" style="7" customWidth="1"/>
    <col min="8" max="8" width="10.42578125" style="24" customWidth="1"/>
    <col min="9" max="9" width="10.42578125" style="7" customWidth="1"/>
    <col min="10" max="10" width="9.140625" style="1" customWidth="1"/>
    <col min="11" max="11" width="40.5703125" style="1" bestFit="1" customWidth="1"/>
    <col min="12" max="12" width="45.5703125" style="1" bestFit="1" customWidth="1"/>
    <col min="13" max="203" width="9.140625" style="1" customWidth="1"/>
    <col min="204" max="205" width="9.140625" style="2" customWidth="1"/>
    <col min="206" max="16384" width="9.140625" style="2"/>
  </cols>
  <sheetData>
    <row r="1" spans="1:253" s="48" customFormat="1" ht="21.75" customHeight="1" x14ac:dyDescent="0.25">
      <c r="A1" s="51" t="s">
        <v>97</v>
      </c>
      <c r="B1" s="51"/>
      <c r="C1" s="57" t="s">
        <v>103</v>
      </c>
      <c r="D1" s="58"/>
      <c r="E1" s="58"/>
      <c r="F1" s="58"/>
      <c r="G1" s="58"/>
      <c r="H1" s="58"/>
      <c r="I1" s="58"/>
    </row>
    <row r="2" spans="1:253" s="22" customFormat="1" ht="18" customHeight="1" x14ac:dyDescent="0.25">
      <c r="A2" s="66" t="str">
        <f>T11Q!A2</f>
        <v xml:space="preserve"> DATA FOR THE YEAR ENDED  MARCH 2023</v>
      </c>
      <c r="B2" s="66"/>
      <c r="C2" s="66"/>
      <c r="D2" s="66"/>
      <c r="E2" s="66"/>
      <c r="F2" s="66"/>
      <c r="G2" s="66"/>
      <c r="H2" s="60" t="s">
        <v>106</v>
      </c>
      <c r="I2" s="60"/>
      <c r="J2" s="52" t="s">
        <v>98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1.75" customHeight="1" x14ac:dyDescent="0.25">
      <c r="A3" s="61" t="s">
        <v>2</v>
      </c>
      <c r="B3" s="62" t="s">
        <v>3</v>
      </c>
      <c r="C3" s="63" t="s">
        <v>102</v>
      </c>
      <c r="D3" s="67"/>
      <c r="E3" s="67"/>
      <c r="F3" s="67"/>
      <c r="G3" s="67"/>
      <c r="H3" s="55" t="s">
        <v>107</v>
      </c>
      <c r="I3" s="56"/>
      <c r="J3" s="52"/>
      <c r="K3" s="9" t="s">
        <v>79</v>
      </c>
      <c r="L3" s="9" t="str">
        <f>UPPER(K3)</f>
        <v>GOVERNMENT SPONSORED SCHEME WISE NPA</v>
      </c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24" customHeight="1" x14ac:dyDescent="0.25">
      <c r="A4" s="61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48" customHeight="1" x14ac:dyDescent="0.25">
      <c r="A5" s="39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L5" s="11" t="s">
        <v>103</v>
      </c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75" customHeight="1" x14ac:dyDescent="0.2">
      <c r="A6" s="25">
        <v>1</v>
      </c>
      <c r="B6" s="26" t="s">
        <v>14</v>
      </c>
      <c r="C6" s="30">
        <v>1.3</v>
      </c>
      <c r="D6" s="30">
        <v>5.78</v>
      </c>
      <c r="E6" s="30">
        <v>8.92</v>
      </c>
      <c r="F6" s="31">
        <v>11.39</v>
      </c>
      <c r="G6" s="30">
        <f t="shared" ref="G6:G32" si="0">(F6/I6)*100</f>
        <v>28.575012543903668</v>
      </c>
      <c r="H6" s="32">
        <v>324</v>
      </c>
      <c r="I6" s="30">
        <v>39.86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5.44</v>
      </c>
      <c r="D7" s="30">
        <v>5.17</v>
      </c>
      <c r="E7" s="30">
        <v>17.02</v>
      </c>
      <c r="F7" s="31">
        <v>18.3</v>
      </c>
      <c r="G7" s="30">
        <f t="shared" si="0"/>
        <v>43.905950095969295</v>
      </c>
      <c r="H7" s="32">
        <v>350</v>
      </c>
      <c r="I7" s="30">
        <v>41.68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0.35</v>
      </c>
      <c r="E8" s="30">
        <v>3.75</v>
      </c>
      <c r="F8" s="31">
        <v>0</v>
      </c>
      <c r="G8" s="30">
        <f t="shared" si="0"/>
        <v>0</v>
      </c>
      <c r="H8" s="32">
        <v>12</v>
      </c>
      <c r="I8" s="30">
        <v>0.4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0.23</v>
      </c>
      <c r="D9" s="30">
        <v>0.83</v>
      </c>
      <c r="E9" s="30">
        <v>0.73</v>
      </c>
      <c r="F9" s="31">
        <v>0.39</v>
      </c>
      <c r="G9" s="30">
        <f t="shared" si="0"/>
        <v>4.5882352941176467</v>
      </c>
      <c r="H9" s="32">
        <v>62</v>
      </c>
      <c r="I9" s="30">
        <v>8.5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1.23</v>
      </c>
      <c r="D10" s="30">
        <v>2.04</v>
      </c>
      <c r="E10" s="30">
        <v>3.36</v>
      </c>
      <c r="F10" s="31">
        <v>3.5</v>
      </c>
      <c r="G10" s="30">
        <f t="shared" si="0"/>
        <v>30.06872852233677</v>
      </c>
      <c r="H10" s="32">
        <v>73</v>
      </c>
      <c r="I10" s="30">
        <v>11.64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</v>
      </c>
      <c r="D11" s="30">
        <v>0.08</v>
      </c>
      <c r="E11" s="30">
        <v>0</v>
      </c>
      <c r="F11" s="31">
        <v>0</v>
      </c>
      <c r="G11" s="30">
        <f t="shared" si="0"/>
        <v>0</v>
      </c>
      <c r="H11" s="32">
        <v>21</v>
      </c>
      <c r="I11" s="30">
        <v>3.56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0</v>
      </c>
      <c r="D12" s="30">
        <v>0.25</v>
      </c>
      <c r="E12" s="30">
        <v>0.18</v>
      </c>
      <c r="F12" s="31">
        <v>0.62</v>
      </c>
      <c r="G12" s="30">
        <f t="shared" si="0"/>
        <v>38.036809815950924</v>
      </c>
      <c r="H12" s="32">
        <v>18</v>
      </c>
      <c r="I12" s="30">
        <v>1.63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</v>
      </c>
      <c r="D13" s="30">
        <v>0.04</v>
      </c>
      <c r="E13" s="30">
        <v>0</v>
      </c>
      <c r="F13" s="31">
        <v>2.2400000000000002</v>
      </c>
      <c r="G13" s="30">
        <f t="shared" si="0"/>
        <v>29.204693611473274</v>
      </c>
      <c r="H13" s="32">
        <v>23</v>
      </c>
      <c r="I13" s="30">
        <v>7.67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9.93</v>
      </c>
      <c r="D14" s="30">
        <v>9.94</v>
      </c>
      <c r="E14" s="30">
        <v>11.99</v>
      </c>
      <c r="F14" s="31">
        <v>10.79</v>
      </c>
      <c r="G14" s="30">
        <f t="shared" si="0"/>
        <v>37.595818815331008</v>
      </c>
      <c r="H14" s="32">
        <v>268</v>
      </c>
      <c r="I14" s="30">
        <v>28.7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2.08</v>
      </c>
      <c r="D15" s="30">
        <v>13.43</v>
      </c>
      <c r="E15" s="30">
        <v>0.82</v>
      </c>
      <c r="F15" s="31">
        <v>3</v>
      </c>
      <c r="G15" s="30">
        <f t="shared" si="0"/>
        <v>5.6732223903177008</v>
      </c>
      <c r="H15" s="32">
        <v>360</v>
      </c>
      <c r="I15" s="30">
        <v>52.88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0</v>
      </c>
      <c r="D16" s="30">
        <v>0</v>
      </c>
      <c r="E16" s="30">
        <v>2.25</v>
      </c>
      <c r="F16" s="31">
        <v>4.34</v>
      </c>
      <c r="G16" s="30">
        <f t="shared" si="0"/>
        <v>28.991315965263858</v>
      </c>
      <c r="H16" s="32">
        <v>84</v>
      </c>
      <c r="I16" s="30">
        <v>14.97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0.17</v>
      </c>
      <c r="E17" s="30">
        <v>2.17</v>
      </c>
      <c r="F17" s="31">
        <v>0</v>
      </c>
      <c r="G17" s="30">
        <f t="shared" si="0"/>
        <v>0</v>
      </c>
      <c r="H17" s="32">
        <v>133</v>
      </c>
      <c r="I17" s="30">
        <v>21.64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20.21</v>
      </c>
      <c r="D18" s="33">
        <f>SUM(D6:D17)</f>
        <v>38.08</v>
      </c>
      <c r="E18" s="33">
        <f>SUM(E6:E17)</f>
        <v>51.190000000000005</v>
      </c>
      <c r="F18" s="34">
        <f>SUM(F6:F17)</f>
        <v>54.569999999999993</v>
      </c>
      <c r="G18" s="33">
        <f t="shared" si="0"/>
        <v>23.407540857032554</v>
      </c>
      <c r="H18" s="35">
        <f>SUM(H6:H17)</f>
        <v>1728</v>
      </c>
      <c r="I18" s="33">
        <f>SUM(I6:I17)</f>
        <v>233.13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0</v>
      </c>
      <c r="F19" s="31">
        <v>0</v>
      </c>
      <c r="G19" s="30">
        <v>0</v>
      </c>
      <c r="H19" s="32">
        <v>0</v>
      </c>
      <c r="I19" s="30">
        <v>0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0</v>
      </c>
      <c r="E20" s="30">
        <v>0</v>
      </c>
      <c r="F20" s="31">
        <v>0</v>
      </c>
      <c r="G20" s="30">
        <v>0</v>
      </c>
      <c r="H20" s="32">
        <v>0</v>
      </c>
      <c r="I20" s="30">
        <v>0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v>0</v>
      </c>
      <c r="H21" s="32">
        <v>0</v>
      </c>
      <c r="I21" s="30">
        <v>0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</v>
      </c>
      <c r="E22" s="30">
        <v>0</v>
      </c>
      <c r="F22" s="31">
        <v>0</v>
      </c>
      <c r="G22" s="30">
        <v>0</v>
      </c>
      <c r="H22" s="32">
        <v>0</v>
      </c>
      <c r="I22" s="30">
        <v>0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</v>
      </c>
      <c r="F23" s="31">
        <v>0</v>
      </c>
      <c r="G23" s="30">
        <v>0</v>
      </c>
      <c r="H23" s="32">
        <v>0</v>
      </c>
      <c r="I23" s="30">
        <v>0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0</v>
      </c>
      <c r="E24" s="30">
        <v>0</v>
      </c>
      <c r="F24" s="31">
        <v>0</v>
      </c>
      <c r="G24" s="30">
        <f t="shared" si="0"/>
        <v>0</v>
      </c>
      <c r="H24" s="32">
        <v>12</v>
      </c>
      <c r="I24" s="30">
        <v>1.59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0</v>
      </c>
      <c r="E25" s="30">
        <v>0</v>
      </c>
      <c r="F25" s="31">
        <v>0</v>
      </c>
      <c r="G25" s="30">
        <v>0</v>
      </c>
      <c r="H25" s="32">
        <v>0</v>
      </c>
      <c r="I25" s="30">
        <v>0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</v>
      </c>
      <c r="D26" s="30">
        <v>0</v>
      </c>
      <c r="E26" s="30">
        <v>2.66</v>
      </c>
      <c r="F26" s="31">
        <v>2.87</v>
      </c>
      <c r="G26" s="30">
        <f t="shared" si="0"/>
        <v>75.725593667546178</v>
      </c>
      <c r="H26" s="32">
        <v>17</v>
      </c>
      <c r="I26" s="30">
        <v>3.79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2">
        <v>0</v>
      </c>
      <c r="I27" s="30">
        <v>0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0</v>
      </c>
      <c r="F28" s="31">
        <v>0</v>
      </c>
      <c r="G28" s="30">
        <v>0</v>
      </c>
      <c r="H28" s="32">
        <v>0</v>
      </c>
      <c r="I28" s="30">
        <v>0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1">
        <v>0</v>
      </c>
      <c r="G29" s="30">
        <v>0</v>
      </c>
      <c r="H29" s="32">
        <v>0</v>
      </c>
      <c r="I29" s="30">
        <v>0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</v>
      </c>
      <c r="E30" s="30">
        <v>0</v>
      </c>
      <c r="F30" s="31">
        <v>0</v>
      </c>
      <c r="G30" s="30">
        <f t="shared" si="0"/>
        <v>0</v>
      </c>
      <c r="H30" s="32">
        <v>2</v>
      </c>
      <c r="I30" s="30">
        <v>0.34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0.12</v>
      </c>
      <c r="F31" s="31">
        <v>0</v>
      </c>
      <c r="G31" s="30">
        <v>0</v>
      </c>
      <c r="H31" s="32">
        <v>0</v>
      </c>
      <c r="I31" s="30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0.11</v>
      </c>
      <c r="F32" s="31">
        <v>0</v>
      </c>
      <c r="G32" s="30">
        <f t="shared" si="0"/>
        <v>0</v>
      </c>
      <c r="H32" s="32">
        <v>40</v>
      </c>
      <c r="I32" s="30">
        <v>11.96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1">
        <v>0</v>
      </c>
      <c r="G33" s="30">
        <v>0</v>
      </c>
      <c r="H33" s="32">
        <v>0</v>
      </c>
      <c r="I33" s="30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</v>
      </c>
      <c r="E34" s="30">
        <v>0</v>
      </c>
      <c r="F34" s="31">
        <v>0</v>
      </c>
      <c r="G34" s="30">
        <v>0</v>
      </c>
      <c r="H34" s="32">
        <v>0</v>
      </c>
      <c r="I34" s="30">
        <v>0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1">
        <v>0</v>
      </c>
      <c r="G35" s="30">
        <v>0</v>
      </c>
      <c r="H35" s="32">
        <v>0</v>
      </c>
      <c r="I35" s="30">
        <v>0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1">
        <v>0</v>
      </c>
      <c r="G36" s="30">
        <v>0</v>
      </c>
      <c r="H36" s="32">
        <v>0</v>
      </c>
      <c r="I36" s="30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1">
        <v>0</v>
      </c>
      <c r="G37" s="30">
        <v>0</v>
      </c>
      <c r="H37" s="32">
        <v>0</v>
      </c>
      <c r="I37" s="30">
        <v>0</v>
      </c>
      <c r="J37" s="53"/>
    </row>
    <row r="38" spans="1:10" s="3" customFormat="1" ht="15.75" customHeight="1" x14ac:dyDescent="0.25">
      <c r="A38" s="49" t="s">
        <v>46</v>
      </c>
      <c r="B38" s="50"/>
      <c r="C38" s="33">
        <f>SUM(C19:C37)</f>
        <v>0</v>
      </c>
      <c r="D38" s="33">
        <f>SUM(D19:D37)</f>
        <v>0</v>
      </c>
      <c r="E38" s="33">
        <f>SUM(E19:E37)</f>
        <v>2.89</v>
      </c>
      <c r="F38" s="34">
        <f>SUM(F19:F37)</f>
        <v>2.87</v>
      </c>
      <c r="G38" s="33">
        <f t="shared" ref="G38:G59" si="1">(F38/I38)*100</f>
        <v>16.233031674208146</v>
      </c>
      <c r="H38" s="35">
        <f>SUM(H19:H37)</f>
        <v>71</v>
      </c>
      <c r="I38" s="33">
        <f>SUM(I19:I37)</f>
        <v>17.68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</v>
      </c>
      <c r="E39" s="30">
        <v>0</v>
      </c>
      <c r="F39" s="31">
        <v>0</v>
      </c>
      <c r="G39" s="30">
        <v>0</v>
      </c>
      <c r="H39" s="32">
        <v>0</v>
      </c>
      <c r="I39" s="30">
        <v>0</v>
      </c>
      <c r="J39" s="53"/>
    </row>
    <row r="40" spans="1:10" s="3" customFormat="1" ht="15.75" customHeight="1" x14ac:dyDescent="0.25">
      <c r="A40" s="49" t="s">
        <v>48</v>
      </c>
      <c r="B40" s="50"/>
      <c r="C40" s="33">
        <f>SUM(C39:C39)</f>
        <v>0</v>
      </c>
      <c r="D40" s="33">
        <f>SUM(D39:D39)</f>
        <v>0</v>
      </c>
      <c r="E40" s="33">
        <f>SUM(E39:E39)</f>
        <v>0</v>
      </c>
      <c r="F40" s="34">
        <f>SUM(F39:F39)</f>
        <v>0</v>
      </c>
      <c r="G40" s="33">
        <v>0</v>
      </c>
      <c r="H40" s="35">
        <f>SUM(H39:H39)</f>
        <v>0</v>
      </c>
      <c r="I40" s="33">
        <f>SUM(I39:I39)</f>
        <v>0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0</v>
      </c>
      <c r="D41" s="30">
        <v>0</v>
      </c>
      <c r="E41" s="30">
        <v>1.43</v>
      </c>
      <c r="F41" s="31">
        <v>0.09</v>
      </c>
      <c r="G41" s="30">
        <f t="shared" si="1"/>
        <v>0.49559471365638763</v>
      </c>
      <c r="H41" s="32">
        <v>93</v>
      </c>
      <c r="I41" s="30">
        <v>18.16</v>
      </c>
      <c r="J41" s="53"/>
    </row>
    <row r="42" spans="1:10" s="3" customFormat="1" ht="15.75" customHeight="1" x14ac:dyDescent="0.25">
      <c r="A42" s="49" t="s">
        <v>50</v>
      </c>
      <c r="B42" s="50"/>
      <c r="C42" s="33">
        <f>SUM(C41:C41)</f>
        <v>0</v>
      </c>
      <c r="D42" s="33">
        <f>SUM(D41:D41)</f>
        <v>0</v>
      </c>
      <c r="E42" s="33">
        <f>SUM(E41:E41)</f>
        <v>1.43</v>
      </c>
      <c r="F42" s="34">
        <f>SUM(F41:F41)</f>
        <v>0.09</v>
      </c>
      <c r="G42" s="33">
        <f t="shared" si="1"/>
        <v>0.49559471365638763</v>
      </c>
      <c r="H42" s="35">
        <f>SUM(H41:H41)</f>
        <v>93</v>
      </c>
      <c r="I42" s="33">
        <f>SUM(I41:I41)</f>
        <v>18.16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0</v>
      </c>
      <c r="E43" s="30">
        <v>0</v>
      </c>
      <c r="F43" s="31">
        <v>0</v>
      </c>
      <c r="G43" s="31">
        <v>0</v>
      </c>
      <c r="H43" s="32">
        <v>0</v>
      </c>
      <c r="I43" s="30">
        <v>0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1">
        <v>0</v>
      </c>
      <c r="G44" s="31">
        <v>0</v>
      </c>
      <c r="H44" s="32">
        <v>0</v>
      </c>
      <c r="I44" s="30">
        <v>0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0</v>
      </c>
      <c r="E45" s="30">
        <v>0</v>
      </c>
      <c r="F45" s="31">
        <v>0</v>
      </c>
      <c r="G45" s="31">
        <v>0</v>
      </c>
      <c r="H45" s="32">
        <v>0</v>
      </c>
      <c r="I45" s="30">
        <v>0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1">
        <v>0</v>
      </c>
      <c r="G46" s="31">
        <v>0</v>
      </c>
      <c r="H46" s="32">
        <v>0</v>
      </c>
      <c r="I46" s="30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</v>
      </c>
      <c r="F47" s="31">
        <v>0</v>
      </c>
      <c r="G47" s="31">
        <v>0</v>
      </c>
      <c r="H47" s="32">
        <v>0</v>
      </c>
      <c r="I47" s="30">
        <v>0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</v>
      </c>
      <c r="F48" s="31">
        <v>0</v>
      </c>
      <c r="G48" s="31">
        <v>0</v>
      </c>
      <c r="H48" s="32">
        <v>0</v>
      </c>
      <c r="I48" s="30">
        <v>0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</v>
      </c>
      <c r="E49" s="30">
        <v>0</v>
      </c>
      <c r="F49" s="31">
        <v>0</v>
      </c>
      <c r="G49" s="31">
        <v>0</v>
      </c>
      <c r="H49" s="32">
        <v>0</v>
      </c>
      <c r="I49" s="30">
        <v>0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</v>
      </c>
      <c r="E50" s="30">
        <v>0</v>
      </c>
      <c r="F50" s="31">
        <v>0</v>
      </c>
      <c r="G50" s="31">
        <v>0</v>
      </c>
      <c r="H50" s="32">
        <v>0</v>
      </c>
      <c r="I50" s="30">
        <v>0</v>
      </c>
      <c r="J50" s="53"/>
    </row>
    <row r="51" spans="1:10" s="3" customFormat="1" ht="15.75" customHeight="1" x14ac:dyDescent="0.25">
      <c r="A51" s="49" t="s">
        <v>59</v>
      </c>
      <c r="B51" s="50"/>
      <c r="C51" s="33">
        <f>SUM(C43:C50)</f>
        <v>0</v>
      </c>
      <c r="D51" s="33">
        <f>SUM(D43:D50)</f>
        <v>0</v>
      </c>
      <c r="E51" s="33">
        <f>SUM(E43:E50)</f>
        <v>0</v>
      </c>
      <c r="F51" s="34">
        <f>SUM(F43:F50)</f>
        <v>0</v>
      </c>
      <c r="G51" s="31">
        <v>0</v>
      </c>
      <c r="H51" s="35">
        <f>SUM(H43:H50)</f>
        <v>0</v>
      </c>
      <c r="I51" s="33">
        <f>SUM(I43:I50)</f>
        <v>0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1">
        <v>0</v>
      </c>
      <c r="G52" s="31">
        <v>0</v>
      </c>
      <c r="H52" s="32">
        <v>0</v>
      </c>
      <c r="I52" s="30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1">
        <v>0</v>
      </c>
      <c r="G53" s="31">
        <v>0</v>
      </c>
      <c r="H53" s="32">
        <v>0</v>
      </c>
      <c r="I53" s="30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1">
        <v>0</v>
      </c>
      <c r="G54" s="31">
        <v>0</v>
      </c>
      <c r="H54" s="32">
        <v>0</v>
      </c>
      <c r="I54" s="30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1">
        <v>0</v>
      </c>
      <c r="G55" s="31">
        <v>0</v>
      </c>
      <c r="H55" s="32">
        <v>0</v>
      </c>
      <c r="I55" s="30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1">
        <v>0</v>
      </c>
      <c r="G56" s="31">
        <v>0</v>
      </c>
      <c r="H56" s="32">
        <v>0</v>
      </c>
      <c r="I56" s="30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1">
        <v>0</v>
      </c>
      <c r="G57" s="31">
        <v>0</v>
      </c>
      <c r="H57" s="32">
        <v>0</v>
      </c>
      <c r="I57" s="30">
        <v>0</v>
      </c>
      <c r="J57" s="53"/>
    </row>
    <row r="58" spans="1:10" s="3" customFormat="1" ht="15.75" customHeight="1" x14ac:dyDescent="0.25">
      <c r="A58" s="49" t="s">
        <v>66</v>
      </c>
      <c r="B58" s="50"/>
      <c r="C58" s="33">
        <f>SUM(C52:C57)</f>
        <v>0</v>
      </c>
      <c r="D58" s="33">
        <f>SUM(D52:D57)</f>
        <v>0</v>
      </c>
      <c r="E58" s="33">
        <f>SUM(E52:E57)</f>
        <v>0</v>
      </c>
      <c r="F58" s="34">
        <f>SUM(F52:F57)</f>
        <v>0</v>
      </c>
      <c r="G58" s="31">
        <v>0</v>
      </c>
      <c r="H58" s="35">
        <f>SUM(H52:H57)</f>
        <v>0</v>
      </c>
      <c r="I58" s="33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3">
        <f>SUM(C18+C38+C40+C42+C51+C58)</f>
        <v>20.21</v>
      </c>
      <c r="D59" s="33">
        <f>SUM(D18+D38+D40+D42+D51+D58)</f>
        <v>38.08</v>
      </c>
      <c r="E59" s="33">
        <f>SUM(E18+E38+E40+E42+E51+E58)</f>
        <v>55.510000000000005</v>
      </c>
      <c r="F59" s="34">
        <f>SUM(F18+F38+F40+F42+F51+F58)</f>
        <v>57.529999999999994</v>
      </c>
      <c r="G59" s="33">
        <f t="shared" si="1"/>
        <v>21.389002490984122</v>
      </c>
      <c r="H59" s="35">
        <f>SUM(H18+H38+H40+H42+H51+H58)</f>
        <v>1892</v>
      </c>
      <c r="I59" s="33">
        <f>SUM(I18+I38+I40+I42+I51+I58)</f>
        <v>268.97000000000003</v>
      </c>
    </row>
    <row r="60" spans="1:10" s="1" customFormat="1" x14ac:dyDescent="0.2">
      <c r="C60" s="5"/>
      <c r="D60" s="5"/>
      <c r="E60" s="5"/>
      <c r="F60" s="6"/>
      <c r="G60" s="5"/>
      <c r="H60" s="23"/>
      <c r="I60" s="5"/>
    </row>
  </sheetData>
  <sheetProtection selectLockedCells="1" selectUnlockedCells="1"/>
  <mergeCells count="17">
    <mergeCell ref="A51:B51"/>
    <mergeCell ref="A58:B58"/>
    <mergeCell ref="A59:B59"/>
    <mergeCell ref="A1:B1"/>
    <mergeCell ref="J2:J58"/>
    <mergeCell ref="C1:I1"/>
    <mergeCell ref="H2:I2"/>
    <mergeCell ref="H3:I4"/>
    <mergeCell ref="A2:G2"/>
    <mergeCell ref="A3:A4"/>
    <mergeCell ref="B3:B4"/>
    <mergeCell ref="C3:G3"/>
    <mergeCell ref="F4:G4"/>
    <mergeCell ref="A18:B18"/>
    <mergeCell ref="A38:B38"/>
    <mergeCell ref="A40:B40"/>
    <mergeCell ref="A42:B4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9"/>
  <sheetViews>
    <sheetView view="pageBreakPreview" topLeftCell="B1" zoomScale="60" zoomScaleNormal="100" workbookViewId="0">
      <selection activeCell="G14" sqref="G14"/>
    </sheetView>
  </sheetViews>
  <sheetFormatPr defaultRowHeight="12.75" x14ac:dyDescent="0.2"/>
  <cols>
    <col min="1" max="1" width="5.7109375" style="2" customWidth="1"/>
    <col min="2" max="2" width="31.5703125" style="2" customWidth="1"/>
    <col min="3" max="5" width="18.7109375" style="7" customWidth="1"/>
    <col min="6" max="6" width="13.28515625" style="8" customWidth="1"/>
    <col min="7" max="7" width="17.28515625" style="7" customWidth="1"/>
    <col min="8" max="8" width="12.42578125" style="24" customWidth="1"/>
    <col min="9" max="9" width="12.42578125" style="7" customWidth="1"/>
    <col min="10" max="203" width="9.140625" style="1" customWidth="1"/>
    <col min="204" max="205" width="9.140625" style="2" customWidth="1"/>
    <col min="206" max="16384" width="9.140625" style="2"/>
  </cols>
  <sheetData>
    <row r="1" spans="1:253" s="48" customFormat="1" ht="28.5" customHeight="1" x14ac:dyDescent="0.25">
      <c r="A1" s="51" t="s">
        <v>99</v>
      </c>
      <c r="B1" s="51"/>
      <c r="C1" s="57" t="s">
        <v>103</v>
      </c>
      <c r="D1" s="58"/>
      <c r="E1" s="58"/>
      <c r="F1" s="58"/>
      <c r="G1" s="58"/>
      <c r="H1" s="58"/>
      <c r="I1" s="58"/>
    </row>
    <row r="2" spans="1:253" s="22" customFormat="1" ht="21.75" customHeight="1" x14ac:dyDescent="0.25">
      <c r="A2" s="66" t="str">
        <f>T11Q!A2</f>
        <v xml:space="preserve"> DATA FOR THE YEAR ENDED  MARCH 2023</v>
      </c>
      <c r="B2" s="66"/>
      <c r="C2" s="66"/>
      <c r="D2" s="66"/>
      <c r="E2" s="66"/>
      <c r="F2" s="66"/>
      <c r="G2" s="66"/>
      <c r="H2" s="60" t="s">
        <v>106</v>
      </c>
      <c r="I2" s="60"/>
      <c r="J2" s="52" t="s">
        <v>100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</row>
    <row r="3" spans="1:253" s="10" customFormat="1" ht="25.5" customHeight="1" x14ac:dyDescent="0.25">
      <c r="A3" s="61" t="s">
        <v>2</v>
      </c>
      <c r="B3" s="62" t="s">
        <v>3</v>
      </c>
      <c r="C3" s="63" t="s">
        <v>101</v>
      </c>
      <c r="D3" s="63"/>
      <c r="E3" s="63"/>
      <c r="F3" s="63"/>
      <c r="G3" s="63"/>
      <c r="H3" s="55" t="s">
        <v>107</v>
      </c>
      <c r="I3" s="56"/>
      <c r="J3" s="52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</row>
    <row r="4" spans="1:253" s="11" customFormat="1" ht="30.75" customHeight="1" x14ac:dyDescent="0.25">
      <c r="A4" s="61"/>
      <c r="B4" s="62"/>
      <c r="C4" s="38" t="str">
        <f>T11Q!C4</f>
        <v>As on 31.3.2020</v>
      </c>
      <c r="D4" s="38" t="str">
        <f>T11Q!D4</f>
        <v>As on 31.3.2021</v>
      </c>
      <c r="E4" s="38" t="str">
        <f>T11Q!E4</f>
        <v>As on 31.3.2022</v>
      </c>
      <c r="F4" s="55" t="s">
        <v>9</v>
      </c>
      <c r="G4" s="55"/>
      <c r="H4" s="56"/>
      <c r="I4" s="56"/>
      <c r="J4" s="5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</row>
    <row r="5" spans="1:253" s="11" customFormat="1" ht="54.75" customHeight="1" x14ac:dyDescent="0.25">
      <c r="A5" s="39"/>
      <c r="B5" s="40"/>
      <c r="C5" s="38" t="s">
        <v>10</v>
      </c>
      <c r="D5" s="38" t="s">
        <v>10</v>
      </c>
      <c r="E5" s="38" t="s">
        <v>10</v>
      </c>
      <c r="F5" s="38" t="s">
        <v>10</v>
      </c>
      <c r="G5" s="38" t="s">
        <v>74</v>
      </c>
      <c r="H5" s="41" t="s">
        <v>12</v>
      </c>
      <c r="I5" s="42" t="s">
        <v>13</v>
      </c>
      <c r="J5" s="5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</row>
    <row r="6" spans="1:253" s="1" customFormat="1" ht="15.75" customHeight="1" x14ac:dyDescent="0.2">
      <c r="A6" s="25">
        <v>1</v>
      </c>
      <c r="B6" s="26" t="s">
        <v>14</v>
      </c>
      <c r="C6" s="30">
        <v>0</v>
      </c>
      <c r="D6" s="30">
        <v>0</v>
      </c>
      <c r="E6" s="30">
        <v>0</v>
      </c>
      <c r="F6" s="31">
        <v>0.74</v>
      </c>
      <c r="G6" s="30">
        <f t="shared" ref="G6:G32" si="0">(F6/I6)*100</f>
        <v>52.112676056338024</v>
      </c>
      <c r="H6" s="32">
        <v>2121</v>
      </c>
      <c r="I6" s="30">
        <v>1.42</v>
      </c>
      <c r="J6" s="53"/>
    </row>
    <row r="7" spans="1:253" s="1" customFormat="1" ht="15.75" customHeight="1" x14ac:dyDescent="0.2">
      <c r="A7" s="25">
        <v>2</v>
      </c>
      <c r="B7" s="26" t="s">
        <v>15</v>
      </c>
      <c r="C7" s="30">
        <v>0</v>
      </c>
      <c r="D7" s="30">
        <v>0</v>
      </c>
      <c r="E7" s="30">
        <v>0</v>
      </c>
      <c r="F7" s="31">
        <v>0.1</v>
      </c>
      <c r="G7" s="30">
        <f t="shared" si="0"/>
        <v>12.048192771084338</v>
      </c>
      <c r="H7" s="32">
        <v>2582</v>
      </c>
      <c r="I7" s="30">
        <v>0.83</v>
      </c>
      <c r="J7" s="53"/>
    </row>
    <row r="8" spans="1:253" s="1" customFormat="1" ht="15.75" customHeight="1" x14ac:dyDescent="0.2">
      <c r="A8" s="25">
        <v>3</v>
      </c>
      <c r="B8" s="26" t="s">
        <v>16</v>
      </c>
      <c r="C8" s="30">
        <v>0</v>
      </c>
      <c r="D8" s="30">
        <v>0</v>
      </c>
      <c r="E8" s="30">
        <v>0</v>
      </c>
      <c r="F8" s="31">
        <v>0.28000000000000003</v>
      </c>
      <c r="G8" s="30">
        <f t="shared" si="0"/>
        <v>47.457627118644076</v>
      </c>
      <c r="H8" s="32">
        <v>307</v>
      </c>
      <c r="I8" s="30">
        <v>0.59</v>
      </c>
      <c r="J8" s="53"/>
    </row>
    <row r="9" spans="1:253" s="1" customFormat="1" ht="15.75" customHeight="1" x14ac:dyDescent="0.2">
      <c r="A9" s="25">
        <v>4</v>
      </c>
      <c r="B9" s="26" t="s">
        <v>17</v>
      </c>
      <c r="C9" s="30">
        <v>0</v>
      </c>
      <c r="D9" s="30">
        <v>0</v>
      </c>
      <c r="E9" s="30">
        <v>0</v>
      </c>
      <c r="F9" s="31">
        <v>0.28000000000000003</v>
      </c>
      <c r="G9" s="30">
        <f t="shared" si="0"/>
        <v>19.580419580419584</v>
      </c>
      <c r="H9" s="32">
        <v>1652</v>
      </c>
      <c r="I9" s="30">
        <v>1.43</v>
      </c>
      <c r="J9" s="53"/>
    </row>
    <row r="10" spans="1:253" s="1" customFormat="1" ht="15.75" customHeight="1" x14ac:dyDescent="0.2">
      <c r="A10" s="25">
        <v>5</v>
      </c>
      <c r="B10" s="26" t="s">
        <v>18</v>
      </c>
      <c r="C10" s="30">
        <v>0</v>
      </c>
      <c r="D10" s="30">
        <v>0</v>
      </c>
      <c r="E10" s="30">
        <v>0</v>
      </c>
      <c r="F10" s="31">
        <v>0.12</v>
      </c>
      <c r="G10" s="30">
        <f t="shared" si="0"/>
        <v>16.43835616438356</v>
      </c>
      <c r="H10" s="32">
        <v>1302</v>
      </c>
      <c r="I10" s="30">
        <v>0.73</v>
      </c>
      <c r="J10" s="53"/>
    </row>
    <row r="11" spans="1:253" s="1" customFormat="1" ht="15.75" customHeight="1" x14ac:dyDescent="0.2">
      <c r="A11" s="25">
        <v>6</v>
      </c>
      <c r="B11" s="26" t="s">
        <v>19</v>
      </c>
      <c r="C11" s="30">
        <v>0</v>
      </c>
      <c r="D11" s="30">
        <v>0</v>
      </c>
      <c r="E11" s="30">
        <v>0</v>
      </c>
      <c r="F11" s="31">
        <v>0.26</v>
      </c>
      <c r="G11" s="30">
        <f t="shared" si="0"/>
        <v>36.619718309859159</v>
      </c>
      <c r="H11" s="32">
        <v>787</v>
      </c>
      <c r="I11" s="30">
        <v>0.71</v>
      </c>
      <c r="J11" s="53"/>
    </row>
    <row r="12" spans="1:253" s="1" customFormat="1" ht="15.75" customHeight="1" x14ac:dyDescent="0.2">
      <c r="A12" s="25">
        <v>7</v>
      </c>
      <c r="B12" s="26" t="s">
        <v>20</v>
      </c>
      <c r="C12" s="30">
        <v>0</v>
      </c>
      <c r="D12" s="30">
        <v>0</v>
      </c>
      <c r="E12" s="30">
        <v>0</v>
      </c>
      <c r="F12" s="31">
        <v>0</v>
      </c>
      <c r="G12" s="30">
        <f t="shared" si="0"/>
        <v>0</v>
      </c>
      <c r="H12" s="32">
        <v>1808</v>
      </c>
      <c r="I12" s="30">
        <v>0.84</v>
      </c>
      <c r="J12" s="53"/>
    </row>
    <row r="13" spans="1:253" s="1" customFormat="1" ht="15.75" customHeight="1" x14ac:dyDescent="0.2">
      <c r="A13" s="25">
        <v>8</v>
      </c>
      <c r="B13" s="26" t="s">
        <v>21</v>
      </c>
      <c r="C13" s="30">
        <v>0</v>
      </c>
      <c r="D13" s="30">
        <v>0</v>
      </c>
      <c r="E13" s="30">
        <v>0</v>
      </c>
      <c r="F13" s="31">
        <v>0.1</v>
      </c>
      <c r="G13" s="30">
        <f t="shared" si="0"/>
        <v>24.390243902439028</v>
      </c>
      <c r="H13" s="32">
        <v>243</v>
      </c>
      <c r="I13" s="30">
        <v>0.41</v>
      </c>
      <c r="J13" s="53"/>
    </row>
    <row r="14" spans="1:253" s="1" customFormat="1" ht="15.75" customHeight="1" x14ac:dyDescent="0.2">
      <c r="A14" s="25">
        <v>9</v>
      </c>
      <c r="B14" s="26" t="s">
        <v>22</v>
      </c>
      <c r="C14" s="30">
        <v>0</v>
      </c>
      <c r="D14" s="30">
        <v>0</v>
      </c>
      <c r="E14" s="30">
        <v>0</v>
      </c>
      <c r="F14" s="31">
        <v>0.08</v>
      </c>
      <c r="G14" s="30">
        <f t="shared" si="0"/>
        <v>9.5238095238095255</v>
      </c>
      <c r="H14" s="32">
        <v>952</v>
      </c>
      <c r="I14" s="30">
        <v>0.84</v>
      </c>
      <c r="J14" s="53"/>
    </row>
    <row r="15" spans="1:253" s="1" customFormat="1" ht="15.75" customHeight="1" x14ac:dyDescent="0.2">
      <c r="A15" s="25">
        <v>10</v>
      </c>
      <c r="B15" s="26" t="s">
        <v>23</v>
      </c>
      <c r="C15" s="30">
        <v>0</v>
      </c>
      <c r="D15" s="30">
        <v>0</v>
      </c>
      <c r="E15" s="30">
        <v>0</v>
      </c>
      <c r="F15" s="31">
        <v>3.7</v>
      </c>
      <c r="G15" s="30">
        <f t="shared" si="0"/>
        <v>36.742800397219469</v>
      </c>
      <c r="H15" s="32">
        <v>11907</v>
      </c>
      <c r="I15" s="30">
        <v>10.07</v>
      </c>
      <c r="J15" s="53"/>
    </row>
    <row r="16" spans="1:253" s="1" customFormat="1" ht="15.75" customHeight="1" x14ac:dyDescent="0.2">
      <c r="A16" s="25">
        <v>11</v>
      </c>
      <c r="B16" s="26" t="s">
        <v>24</v>
      </c>
      <c r="C16" s="30">
        <v>0</v>
      </c>
      <c r="D16" s="30">
        <v>0</v>
      </c>
      <c r="E16" s="30">
        <v>0</v>
      </c>
      <c r="F16" s="31">
        <v>0.1</v>
      </c>
      <c r="G16" s="30">
        <f t="shared" si="0"/>
        <v>31.25</v>
      </c>
      <c r="H16" s="32">
        <v>488</v>
      </c>
      <c r="I16" s="30">
        <v>0.32</v>
      </c>
      <c r="J16" s="53"/>
    </row>
    <row r="17" spans="1:10" s="1" customFormat="1" ht="15.75" customHeight="1" x14ac:dyDescent="0.2">
      <c r="A17" s="25">
        <v>12</v>
      </c>
      <c r="B17" s="26" t="s">
        <v>25</v>
      </c>
      <c r="C17" s="30">
        <v>0</v>
      </c>
      <c r="D17" s="30">
        <v>0</v>
      </c>
      <c r="E17" s="30">
        <v>0</v>
      </c>
      <c r="F17" s="31">
        <v>0.32</v>
      </c>
      <c r="G17" s="30">
        <f t="shared" si="0"/>
        <v>35.164835164835161</v>
      </c>
      <c r="H17" s="32">
        <v>1134</v>
      </c>
      <c r="I17" s="30">
        <v>0.91</v>
      </c>
      <c r="J17" s="53"/>
    </row>
    <row r="18" spans="1:10" s="3" customFormat="1" ht="15.75" customHeight="1" x14ac:dyDescent="0.25">
      <c r="A18" s="49" t="s">
        <v>26</v>
      </c>
      <c r="B18" s="50"/>
      <c r="C18" s="33">
        <f>SUM(C6:C17)</f>
        <v>0</v>
      </c>
      <c r="D18" s="33">
        <f>SUM(D6:D17)</f>
        <v>0</v>
      </c>
      <c r="E18" s="33">
        <f>SUM(E6:E17)</f>
        <v>0</v>
      </c>
      <c r="F18" s="34">
        <f>SUM(F6:F17)</f>
        <v>6.08</v>
      </c>
      <c r="G18" s="33">
        <f t="shared" si="0"/>
        <v>31.832460732984291</v>
      </c>
      <c r="H18" s="35">
        <f>SUM(H6:H17)</f>
        <v>25283</v>
      </c>
      <c r="I18" s="33">
        <f>SUM(I6:I17)</f>
        <v>19.100000000000001</v>
      </c>
      <c r="J18" s="54"/>
    </row>
    <row r="19" spans="1:10" s="1" customFormat="1" ht="15.75" customHeight="1" x14ac:dyDescent="0.2">
      <c r="A19" s="25">
        <v>13</v>
      </c>
      <c r="B19" s="26" t="s">
        <v>27</v>
      </c>
      <c r="C19" s="30">
        <v>0</v>
      </c>
      <c r="D19" s="30">
        <v>0</v>
      </c>
      <c r="E19" s="30">
        <v>0</v>
      </c>
      <c r="F19" s="31">
        <v>0.04</v>
      </c>
      <c r="G19" s="30">
        <f t="shared" si="0"/>
        <v>66.666666666666671</v>
      </c>
      <c r="H19" s="32">
        <v>110</v>
      </c>
      <c r="I19" s="30">
        <v>0.06</v>
      </c>
      <c r="J19" s="53"/>
    </row>
    <row r="20" spans="1:10" s="1" customFormat="1" ht="15.75" customHeight="1" x14ac:dyDescent="0.2">
      <c r="A20" s="25">
        <v>14</v>
      </c>
      <c r="B20" s="26" t="s">
        <v>28</v>
      </c>
      <c r="C20" s="30">
        <v>0</v>
      </c>
      <c r="D20" s="30">
        <v>0</v>
      </c>
      <c r="E20" s="30">
        <v>0</v>
      </c>
      <c r="F20" s="31">
        <v>0</v>
      </c>
      <c r="G20" s="30">
        <v>0</v>
      </c>
      <c r="H20" s="32">
        <v>0</v>
      </c>
      <c r="I20" s="30">
        <v>0</v>
      </c>
      <c r="J20" s="53"/>
    </row>
    <row r="21" spans="1:10" s="1" customFormat="1" ht="15.75" customHeight="1" x14ac:dyDescent="0.2">
      <c r="A21" s="25">
        <v>15</v>
      </c>
      <c r="B21" s="26" t="s">
        <v>29</v>
      </c>
      <c r="C21" s="30">
        <v>0</v>
      </c>
      <c r="D21" s="30">
        <v>0</v>
      </c>
      <c r="E21" s="30">
        <v>0</v>
      </c>
      <c r="F21" s="31">
        <v>0</v>
      </c>
      <c r="G21" s="30">
        <v>0</v>
      </c>
      <c r="H21" s="32">
        <v>0</v>
      </c>
      <c r="I21" s="30">
        <v>0</v>
      </c>
      <c r="J21" s="53"/>
    </row>
    <row r="22" spans="1:10" s="1" customFormat="1" ht="15.75" customHeight="1" x14ac:dyDescent="0.2">
      <c r="A22" s="25">
        <v>16</v>
      </c>
      <c r="B22" s="26" t="s">
        <v>30</v>
      </c>
      <c r="C22" s="30">
        <v>0</v>
      </c>
      <c r="D22" s="30">
        <v>0</v>
      </c>
      <c r="E22" s="30">
        <v>0</v>
      </c>
      <c r="F22" s="31">
        <v>0</v>
      </c>
      <c r="G22" s="30">
        <v>0</v>
      </c>
      <c r="H22" s="32">
        <v>0</v>
      </c>
      <c r="I22" s="30">
        <v>0</v>
      </c>
      <c r="J22" s="53"/>
    </row>
    <row r="23" spans="1:10" s="1" customFormat="1" ht="15.75" customHeight="1" x14ac:dyDescent="0.2">
      <c r="A23" s="25">
        <v>17</v>
      </c>
      <c r="B23" s="26" t="s">
        <v>31</v>
      </c>
      <c r="C23" s="30">
        <v>0</v>
      </c>
      <c r="D23" s="30">
        <v>0</v>
      </c>
      <c r="E23" s="30">
        <v>0</v>
      </c>
      <c r="F23" s="31">
        <v>0</v>
      </c>
      <c r="G23" s="30">
        <v>0</v>
      </c>
      <c r="H23" s="32">
        <v>10</v>
      </c>
      <c r="I23" s="30">
        <v>0</v>
      </c>
      <c r="J23" s="53"/>
    </row>
    <row r="24" spans="1:10" s="1" customFormat="1" ht="15.75" customHeight="1" x14ac:dyDescent="0.2">
      <c r="A24" s="25">
        <v>18</v>
      </c>
      <c r="B24" s="26" t="s">
        <v>32</v>
      </c>
      <c r="C24" s="30">
        <v>0</v>
      </c>
      <c r="D24" s="30">
        <v>0</v>
      </c>
      <c r="E24" s="30">
        <v>0</v>
      </c>
      <c r="F24" s="31">
        <v>0</v>
      </c>
      <c r="G24" s="30">
        <v>0</v>
      </c>
      <c r="H24" s="32">
        <v>1</v>
      </c>
      <c r="I24" s="30">
        <v>0</v>
      </c>
      <c r="J24" s="53"/>
    </row>
    <row r="25" spans="1:10" s="1" customFormat="1" ht="15.75" customHeight="1" x14ac:dyDescent="0.2">
      <c r="A25" s="25">
        <v>19</v>
      </c>
      <c r="B25" s="26" t="s">
        <v>33</v>
      </c>
      <c r="C25" s="30">
        <v>0</v>
      </c>
      <c r="D25" s="30">
        <v>0</v>
      </c>
      <c r="E25" s="30">
        <v>0</v>
      </c>
      <c r="F25" s="31">
        <v>0</v>
      </c>
      <c r="G25" s="30">
        <f t="shared" si="0"/>
        <v>0</v>
      </c>
      <c r="H25" s="32">
        <v>11</v>
      </c>
      <c r="I25" s="30">
        <v>0.01</v>
      </c>
      <c r="J25" s="53"/>
    </row>
    <row r="26" spans="1:10" s="1" customFormat="1" ht="15.75" customHeight="1" x14ac:dyDescent="0.2">
      <c r="A26" s="25">
        <v>20</v>
      </c>
      <c r="B26" s="26" t="s">
        <v>34</v>
      </c>
      <c r="C26" s="30">
        <v>0</v>
      </c>
      <c r="D26" s="30">
        <v>0</v>
      </c>
      <c r="E26" s="30">
        <v>0</v>
      </c>
      <c r="F26" s="31">
        <v>0.03</v>
      </c>
      <c r="G26" s="30">
        <f t="shared" si="0"/>
        <v>11.111111111111111</v>
      </c>
      <c r="H26" s="32">
        <v>305</v>
      </c>
      <c r="I26" s="30">
        <v>0.27</v>
      </c>
      <c r="J26" s="53"/>
    </row>
    <row r="27" spans="1:10" s="1" customFormat="1" ht="15.75" customHeight="1" x14ac:dyDescent="0.2">
      <c r="A27" s="25">
        <v>21</v>
      </c>
      <c r="B27" s="26" t="s">
        <v>35</v>
      </c>
      <c r="C27" s="30">
        <v>0</v>
      </c>
      <c r="D27" s="30">
        <v>0</v>
      </c>
      <c r="E27" s="30">
        <v>0</v>
      </c>
      <c r="F27" s="31">
        <v>0</v>
      </c>
      <c r="G27" s="30">
        <v>0</v>
      </c>
      <c r="H27" s="32">
        <v>0</v>
      </c>
      <c r="I27" s="30">
        <v>0</v>
      </c>
      <c r="J27" s="53"/>
    </row>
    <row r="28" spans="1:10" s="1" customFormat="1" ht="15.75" customHeight="1" x14ac:dyDescent="0.2">
      <c r="A28" s="25">
        <v>22</v>
      </c>
      <c r="B28" s="26" t="s">
        <v>36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6">
        <v>0</v>
      </c>
      <c r="I28" s="36">
        <v>0</v>
      </c>
      <c r="J28" s="53"/>
    </row>
    <row r="29" spans="1:10" s="1" customFormat="1" ht="15.75" customHeight="1" x14ac:dyDescent="0.2">
      <c r="A29" s="25">
        <v>23</v>
      </c>
      <c r="B29" s="26" t="s">
        <v>37</v>
      </c>
      <c r="C29" s="30">
        <v>0</v>
      </c>
      <c r="D29" s="30">
        <v>0</v>
      </c>
      <c r="E29" s="30">
        <v>0</v>
      </c>
      <c r="F29" s="30">
        <v>0</v>
      </c>
      <c r="G29" s="30">
        <f t="shared" si="0"/>
        <v>0</v>
      </c>
      <c r="H29" s="36">
        <v>16</v>
      </c>
      <c r="I29" s="36">
        <v>0.02</v>
      </c>
      <c r="J29" s="53"/>
    </row>
    <row r="30" spans="1:10" s="1" customFormat="1" ht="15.75" customHeight="1" x14ac:dyDescent="0.2">
      <c r="A30" s="25">
        <v>24</v>
      </c>
      <c r="B30" s="26" t="s">
        <v>38</v>
      </c>
      <c r="C30" s="30">
        <v>0</v>
      </c>
      <c r="D30" s="30">
        <v>0</v>
      </c>
      <c r="E30" s="30">
        <v>0</v>
      </c>
      <c r="F30" s="30">
        <v>0</v>
      </c>
      <c r="G30" s="30">
        <f t="shared" si="0"/>
        <v>0</v>
      </c>
      <c r="H30" s="36">
        <v>28</v>
      </c>
      <c r="I30" s="36">
        <v>0.02</v>
      </c>
      <c r="J30" s="53"/>
    </row>
    <row r="31" spans="1:10" s="1" customFormat="1" ht="15.75" customHeight="1" x14ac:dyDescent="0.2">
      <c r="A31" s="25">
        <v>25</v>
      </c>
      <c r="B31" s="26" t="s">
        <v>39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6">
        <v>0</v>
      </c>
      <c r="I31" s="36">
        <v>0</v>
      </c>
      <c r="J31" s="53"/>
    </row>
    <row r="32" spans="1:10" s="1" customFormat="1" ht="15.75" customHeight="1" x14ac:dyDescent="0.2">
      <c r="A32" s="25">
        <v>26</v>
      </c>
      <c r="B32" s="26" t="s">
        <v>40</v>
      </c>
      <c r="C32" s="30">
        <v>0</v>
      </c>
      <c r="D32" s="30">
        <v>0</v>
      </c>
      <c r="E32" s="30">
        <v>0</v>
      </c>
      <c r="F32" s="30">
        <v>0</v>
      </c>
      <c r="G32" s="30">
        <f t="shared" si="0"/>
        <v>0</v>
      </c>
      <c r="H32" s="36">
        <v>9</v>
      </c>
      <c r="I32" s="36">
        <v>0.01</v>
      </c>
      <c r="J32" s="53"/>
    </row>
    <row r="33" spans="1:10" s="1" customFormat="1" ht="15.75" customHeight="1" x14ac:dyDescent="0.2">
      <c r="A33" s="25">
        <v>27</v>
      </c>
      <c r="B33" s="26" t="s">
        <v>41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6">
        <v>0</v>
      </c>
      <c r="I33" s="36">
        <v>0</v>
      </c>
      <c r="J33" s="53"/>
    </row>
    <row r="34" spans="1:10" s="1" customFormat="1" ht="15.75" customHeight="1" x14ac:dyDescent="0.2">
      <c r="A34" s="25">
        <v>28</v>
      </c>
      <c r="B34" s="26" t="s">
        <v>42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6">
        <v>0</v>
      </c>
      <c r="I34" s="36">
        <v>0</v>
      </c>
      <c r="J34" s="53"/>
    </row>
    <row r="35" spans="1:10" s="1" customFormat="1" ht="15.75" customHeight="1" x14ac:dyDescent="0.2">
      <c r="A35" s="25">
        <v>29</v>
      </c>
      <c r="B35" s="26" t="s">
        <v>43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6">
        <v>0</v>
      </c>
      <c r="I35" s="36">
        <v>0</v>
      </c>
      <c r="J35" s="53"/>
    </row>
    <row r="36" spans="1:10" s="1" customFormat="1" ht="15.75" customHeight="1" x14ac:dyDescent="0.2">
      <c r="A36" s="25">
        <v>30</v>
      </c>
      <c r="B36" s="26" t="s">
        <v>44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6">
        <v>0</v>
      </c>
      <c r="I36" s="36">
        <v>0</v>
      </c>
      <c r="J36" s="53"/>
    </row>
    <row r="37" spans="1:10" s="1" customFormat="1" ht="15.75" customHeight="1" x14ac:dyDescent="0.2">
      <c r="A37" s="25">
        <v>31</v>
      </c>
      <c r="B37" s="26" t="s">
        <v>45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6">
        <v>0</v>
      </c>
      <c r="I37" s="36">
        <v>0</v>
      </c>
      <c r="J37" s="53"/>
    </row>
    <row r="38" spans="1:10" s="3" customFormat="1" ht="15.75" customHeight="1" x14ac:dyDescent="0.25">
      <c r="A38" s="49" t="s">
        <v>46</v>
      </c>
      <c r="B38" s="50"/>
      <c r="C38" s="30">
        <v>0</v>
      </c>
      <c r="D38" s="30">
        <v>0</v>
      </c>
      <c r="E38" s="30">
        <v>0</v>
      </c>
      <c r="F38" s="37">
        <f>SUM(F19:F37)</f>
        <v>7.0000000000000007E-2</v>
      </c>
      <c r="G38" s="33">
        <f t="shared" ref="G38:G59" si="1">(F38/I38)*100</f>
        <v>17.948717948717945</v>
      </c>
      <c r="H38" s="37">
        <f>SUM(H19:H37)</f>
        <v>490</v>
      </c>
      <c r="I38" s="37">
        <f>SUM(I19:I37)</f>
        <v>0.39000000000000007</v>
      </c>
      <c r="J38" s="54"/>
    </row>
    <row r="39" spans="1:10" s="1" customFormat="1" ht="15.75" customHeight="1" x14ac:dyDescent="0.2">
      <c r="A39" s="25">
        <v>32</v>
      </c>
      <c r="B39" s="26" t="s">
        <v>47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6">
        <v>0</v>
      </c>
      <c r="I39" s="36">
        <v>0</v>
      </c>
      <c r="J39" s="53"/>
    </row>
    <row r="40" spans="1:10" s="3" customFormat="1" ht="15.75" customHeight="1" x14ac:dyDescent="0.25">
      <c r="A40" s="49" t="s">
        <v>48</v>
      </c>
      <c r="B40" s="50"/>
      <c r="C40" s="30">
        <v>0</v>
      </c>
      <c r="D40" s="30">
        <v>0</v>
      </c>
      <c r="E40" s="30">
        <v>0</v>
      </c>
      <c r="F40" s="30">
        <v>0</v>
      </c>
      <c r="G40" s="33">
        <v>0</v>
      </c>
      <c r="H40" s="37">
        <f>SUM(H39:H39)</f>
        <v>0</v>
      </c>
      <c r="I40" s="37">
        <f>SUM(I39:I39)</f>
        <v>0</v>
      </c>
      <c r="J40" s="54"/>
    </row>
    <row r="41" spans="1:10" s="1" customFormat="1" ht="15.75" customHeight="1" x14ac:dyDescent="0.2">
      <c r="A41" s="25">
        <v>33</v>
      </c>
      <c r="B41" s="26" t="s">
        <v>49</v>
      </c>
      <c r="C41" s="30">
        <v>0</v>
      </c>
      <c r="D41" s="30">
        <v>0</v>
      </c>
      <c r="E41" s="30">
        <v>0</v>
      </c>
      <c r="F41" s="36">
        <v>0.28000000000000003</v>
      </c>
      <c r="G41" s="30">
        <f t="shared" si="1"/>
        <v>19.047619047619051</v>
      </c>
      <c r="H41" s="36">
        <v>1172</v>
      </c>
      <c r="I41" s="36">
        <v>1.47</v>
      </c>
      <c r="J41" s="53"/>
    </row>
    <row r="42" spans="1:10" s="3" customFormat="1" ht="15.75" customHeight="1" x14ac:dyDescent="0.25">
      <c r="A42" s="49" t="s">
        <v>50</v>
      </c>
      <c r="B42" s="50"/>
      <c r="C42" s="30">
        <v>0</v>
      </c>
      <c r="D42" s="30">
        <v>0</v>
      </c>
      <c r="E42" s="30">
        <v>0</v>
      </c>
      <c r="F42" s="37">
        <f>SUM(F41:F41)</f>
        <v>0.28000000000000003</v>
      </c>
      <c r="G42" s="33">
        <f t="shared" si="1"/>
        <v>19.047619047619051</v>
      </c>
      <c r="H42" s="37">
        <f>SUM(H41:H41)</f>
        <v>1172</v>
      </c>
      <c r="I42" s="37">
        <f>SUM(I41:I41)</f>
        <v>1.47</v>
      </c>
      <c r="J42" s="54"/>
    </row>
    <row r="43" spans="1:10" s="1" customFormat="1" ht="15.75" customHeight="1" x14ac:dyDescent="0.2">
      <c r="A43" s="25">
        <v>34</v>
      </c>
      <c r="B43" s="26" t="s">
        <v>51</v>
      </c>
      <c r="C43" s="30">
        <v>0</v>
      </c>
      <c r="D43" s="30">
        <v>0</v>
      </c>
      <c r="E43" s="30">
        <v>0</v>
      </c>
      <c r="F43" s="30">
        <v>0</v>
      </c>
      <c r="G43" s="31">
        <v>0</v>
      </c>
      <c r="H43" s="36">
        <v>4</v>
      </c>
      <c r="I43" s="36">
        <v>0</v>
      </c>
      <c r="J43" s="53"/>
    </row>
    <row r="44" spans="1:10" s="1" customFormat="1" ht="15.75" customHeight="1" x14ac:dyDescent="0.2">
      <c r="A44" s="25">
        <v>35</v>
      </c>
      <c r="B44" s="26" t="s">
        <v>52</v>
      </c>
      <c r="C44" s="30">
        <v>0</v>
      </c>
      <c r="D44" s="30">
        <v>0</v>
      </c>
      <c r="E44" s="30">
        <v>0</v>
      </c>
      <c r="F44" s="30">
        <v>0</v>
      </c>
      <c r="G44" s="31">
        <v>0</v>
      </c>
      <c r="H44" s="36">
        <v>0</v>
      </c>
      <c r="I44" s="36">
        <v>0</v>
      </c>
      <c r="J44" s="53"/>
    </row>
    <row r="45" spans="1:10" s="1" customFormat="1" ht="15.75" customHeight="1" x14ac:dyDescent="0.2">
      <c r="A45" s="25">
        <v>36</v>
      </c>
      <c r="B45" s="26" t="s">
        <v>53</v>
      </c>
      <c r="C45" s="30">
        <v>0</v>
      </c>
      <c r="D45" s="30">
        <v>0</v>
      </c>
      <c r="E45" s="30">
        <v>0</v>
      </c>
      <c r="F45" s="30">
        <v>0</v>
      </c>
      <c r="G45" s="31">
        <v>0</v>
      </c>
      <c r="H45" s="36">
        <v>0</v>
      </c>
      <c r="I45" s="36">
        <v>0</v>
      </c>
      <c r="J45" s="53"/>
    </row>
    <row r="46" spans="1:10" s="1" customFormat="1" ht="15.75" customHeight="1" x14ac:dyDescent="0.2">
      <c r="A46" s="25">
        <v>37</v>
      </c>
      <c r="B46" s="26" t="s">
        <v>54</v>
      </c>
      <c r="C46" s="30">
        <v>0</v>
      </c>
      <c r="D46" s="30">
        <v>0</v>
      </c>
      <c r="E46" s="30">
        <v>0</v>
      </c>
      <c r="F46" s="30">
        <v>0</v>
      </c>
      <c r="G46" s="31">
        <v>0</v>
      </c>
      <c r="H46" s="36">
        <v>0</v>
      </c>
      <c r="I46" s="36">
        <v>0</v>
      </c>
      <c r="J46" s="53"/>
    </row>
    <row r="47" spans="1:10" s="1" customFormat="1" ht="15.75" customHeight="1" x14ac:dyDescent="0.2">
      <c r="A47" s="25">
        <v>38</v>
      </c>
      <c r="B47" s="26" t="s">
        <v>55</v>
      </c>
      <c r="C47" s="30">
        <v>0</v>
      </c>
      <c r="D47" s="30">
        <v>0</v>
      </c>
      <c r="E47" s="30">
        <v>0</v>
      </c>
      <c r="F47" s="30">
        <v>0</v>
      </c>
      <c r="G47" s="31">
        <v>0</v>
      </c>
      <c r="H47" s="36">
        <v>0</v>
      </c>
      <c r="I47" s="36">
        <v>0</v>
      </c>
      <c r="J47" s="53"/>
    </row>
    <row r="48" spans="1:10" s="1" customFormat="1" ht="15.75" customHeight="1" x14ac:dyDescent="0.2">
      <c r="A48" s="25">
        <v>39</v>
      </c>
      <c r="B48" s="26" t="s">
        <v>56</v>
      </c>
      <c r="C48" s="30">
        <v>0</v>
      </c>
      <c r="D48" s="30">
        <v>0</v>
      </c>
      <c r="E48" s="30">
        <v>0</v>
      </c>
      <c r="F48" s="30">
        <v>0</v>
      </c>
      <c r="G48" s="31">
        <v>0</v>
      </c>
      <c r="H48" s="36">
        <v>0</v>
      </c>
      <c r="I48" s="36">
        <v>0</v>
      </c>
      <c r="J48" s="53"/>
    </row>
    <row r="49" spans="1:10" s="1" customFormat="1" ht="15.75" customHeight="1" x14ac:dyDescent="0.2">
      <c r="A49" s="25">
        <v>40</v>
      </c>
      <c r="B49" s="26" t="s">
        <v>57</v>
      </c>
      <c r="C49" s="30">
        <v>0</v>
      </c>
      <c r="D49" s="30">
        <v>0</v>
      </c>
      <c r="E49" s="30">
        <v>0</v>
      </c>
      <c r="F49" s="30">
        <v>0</v>
      </c>
      <c r="G49" s="31">
        <v>0</v>
      </c>
      <c r="H49" s="36">
        <v>0</v>
      </c>
      <c r="I49" s="36">
        <v>0</v>
      </c>
      <c r="J49" s="53"/>
    </row>
    <row r="50" spans="1:10" s="1" customFormat="1" ht="15.75" customHeight="1" x14ac:dyDescent="0.2">
      <c r="A50" s="25">
        <v>41</v>
      </c>
      <c r="B50" s="26" t="s">
        <v>58</v>
      </c>
      <c r="C50" s="30">
        <v>0</v>
      </c>
      <c r="D50" s="30">
        <v>0</v>
      </c>
      <c r="E50" s="30">
        <v>0</v>
      </c>
      <c r="F50" s="30">
        <v>0</v>
      </c>
      <c r="G50" s="31">
        <v>0</v>
      </c>
      <c r="H50" s="36">
        <v>0</v>
      </c>
      <c r="I50" s="36">
        <v>0</v>
      </c>
      <c r="J50" s="53"/>
    </row>
    <row r="51" spans="1:10" s="3" customFormat="1" ht="15.75" customHeight="1" x14ac:dyDescent="0.25">
      <c r="A51" s="49" t="s">
        <v>59</v>
      </c>
      <c r="B51" s="50"/>
      <c r="C51" s="30">
        <v>0</v>
      </c>
      <c r="D51" s="30">
        <v>0</v>
      </c>
      <c r="E51" s="30">
        <v>0</v>
      </c>
      <c r="F51" s="30">
        <v>0</v>
      </c>
      <c r="G51" s="31">
        <v>0</v>
      </c>
      <c r="H51" s="37">
        <f>SUM(H43:H50)</f>
        <v>4</v>
      </c>
      <c r="I51" s="37">
        <f>SUM(I43:I50)</f>
        <v>0</v>
      </c>
      <c r="J51" s="54"/>
    </row>
    <row r="52" spans="1:10" s="1" customFormat="1" ht="15.75" customHeight="1" x14ac:dyDescent="0.2">
      <c r="A52" s="25">
        <v>42</v>
      </c>
      <c r="B52" s="26" t="s">
        <v>60</v>
      </c>
      <c r="C52" s="30">
        <v>0</v>
      </c>
      <c r="D52" s="30">
        <v>0</v>
      </c>
      <c r="E52" s="30">
        <v>0</v>
      </c>
      <c r="F52" s="30">
        <v>0</v>
      </c>
      <c r="G52" s="31">
        <v>0</v>
      </c>
      <c r="H52" s="36">
        <v>0</v>
      </c>
      <c r="I52" s="36">
        <v>0</v>
      </c>
      <c r="J52" s="53"/>
    </row>
    <row r="53" spans="1:10" s="1" customFormat="1" ht="15.75" customHeight="1" x14ac:dyDescent="0.2">
      <c r="A53" s="25">
        <v>43</v>
      </c>
      <c r="B53" s="26" t="s">
        <v>61</v>
      </c>
      <c r="C53" s="30">
        <v>0</v>
      </c>
      <c r="D53" s="30">
        <v>0</v>
      </c>
      <c r="E53" s="30">
        <v>0</v>
      </c>
      <c r="F53" s="30">
        <v>0</v>
      </c>
      <c r="G53" s="31">
        <v>0</v>
      </c>
      <c r="H53" s="36">
        <v>0</v>
      </c>
      <c r="I53" s="36">
        <v>0</v>
      </c>
      <c r="J53" s="53"/>
    </row>
    <row r="54" spans="1:10" s="1" customFormat="1" ht="15.75" customHeight="1" x14ac:dyDescent="0.2">
      <c r="A54" s="25">
        <v>44</v>
      </c>
      <c r="B54" s="26" t="s">
        <v>62</v>
      </c>
      <c r="C54" s="30">
        <v>0</v>
      </c>
      <c r="D54" s="30">
        <v>0</v>
      </c>
      <c r="E54" s="30">
        <v>0</v>
      </c>
      <c r="F54" s="30">
        <v>0</v>
      </c>
      <c r="G54" s="31">
        <v>0</v>
      </c>
      <c r="H54" s="36">
        <v>0</v>
      </c>
      <c r="I54" s="36">
        <v>0</v>
      </c>
      <c r="J54" s="53"/>
    </row>
    <row r="55" spans="1:10" s="1" customFormat="1" ht="15.75" customHeight="1" x14ac:dyDescent="0.2">
      <c r="A55" s="25">
        <v>45</v>
      </c>
      <c r="B55" s="26" t="s">
        <v>63</v>
      </c>
      <c r="C55" s="30">
        <v>0</v>
      </c>
      <c r="D55" s="30">
        <v>0</v>
      </c>
      <c r="E55" s="30">
        <v>0</v>
      </c>
      <c r="F55" s="30">
        <v>0</v>
      </c>
      <c r="G55" s="31">
        <v>0</v>
      </c>
      <c r="H55" s="36">
        <v>0</v>
      </c>
      <c r="I55" s="36">
        <v>0</v>
      </c>
      <c r="J55" s="53"/>
    </row>
    <row r="56" spans="1:10" s="1" customFormat="1" ht="15.75" customHeight="1" x14ac:dyDescent="0.2">
      <c r="A56" s="25">
        <v>46</v>
      </c>
      <c r="B56" s="26" t="s">
        <v>64</v>
      </c>
      <c r="C56" s="30">
        <v>0</v>
      </c>
      <c r="D56" s="30">
        <v>0</v>
      </c>
      <c r="E56" s="30">
        <v>0</v>
      </c>
      <c r="F56" s="30">
        <v>0</v>
      </c>
      <c r="G56" s="31">
        <v>0</v>
      </c>
      <c r="H56" s="36">
        <v>0</v>
      </c>
      <c r="I56" s="36">
        <v>0</v>
      </c>
      <c r="J56" s="53"/>
    </row>
    <row r="57" spans="1:10" s="1" customFormat="1" ht="15.75" customHeight="1" x14ac:dyDescent="0.2">
      <c r="A57" s="25">
        <v>47</v>
      </c>
      <c r="B57" s="26" t="s">
        <v>65</v>
      </c>
      <c r="C57" s="30">
        <v>0</v>
      </c>
      <c r="D57" s="30">
        <v>0</v>
      </c>
      <c r="E57" s="30">
        <v>0</v>
      </c>
      <c r="F57" s="30">
        <v>0</v>
      </c>
      <c r="G57" s="31">
        <v>0</v>
      </c>
      <c r="H57" s="36">
        <v>0</v>
      </c>
      <c r="I57" s="36">
        <v>0</v>
      </c>
      <c r="J57" s="53"/>
    </row>
    <row r="58" spans="1:10" s="3" customFormat="1" ht="15.75" customHeight="1" x14ac:dyDescent="0.25">
      <c r="A58" s="49" t="s">
        <v>66</v>
      </c>
      <c r="B58" s="50"/>
      <c r="C58" s="30">
        <v>0</v>
      </c>
      <c r="D58" s="30">
        <v>0</v>
      </c>
      <c r="E58" s="30">
        <v>0</v>
      </c>
      <c r="F58" s="30">
        <v>0</v>
      </c>
      <c r="G58" s="31">
        <v>0</v>
      </c>
      <c r="H58" s="37">
        <f>SUM(H52:H57)</f>
        <v>0</v>
      </c>
      <c r="I58" s="37">
        <f>SUM(I52:I57)</f>
        <v>0</v>
      </c>
      <c r="J58" s="54"/>
    </row>
    <row r="59" spans="1:10" s="3" customFormat="1" ht="15.75" customHeight="1" x14ac:dyDescent="0.25">
      <c r="A59" s="49" t="s">
        <v>67</v>
      </c>
      <c r="B59" s="50"/>
      <c r="C59" s="30">
        <v>0</v>
      </c>
      <c r="D59" s="30">
        <v>0</v>
      </c>
      <c r="E59" s="30">
        <v>0</v>
      </c>
      <c r="F59" s="37">
        <f>SUM(F18+F38+F40+F42+F51+F58)</f>
        <v>6.4300000000000006</v>
      </c>
      <c r="G59" s="33">
        <f t="shared" si="1"/>
        <v>30.677480916030536</v>
      </c>
      <c r="H59" s="37">
        <f>SUM(H18+H38+H40+H42+H51+H58)</f>
        <v>26949</v>
      </c>
      <c r="I59" s="37">
        <f>SUM(I18+I38+I40+I42+I51+I58)</f>
        <v>20.96</v>
      </c>
    </row>
  </sheetData>
  <mergeCells count="17">
    <mergeCell ref="A51:B51"/>
    <mergeCell ref="A58:B58"/>
    <mergeCell ref="A59:B59"/>
    <mergeCell ref="A1:B1"/>
    <mergeCell ref="J2:J58"/>
    <mergeCell ref="C1:I1"/>
    <mergeCell ref="A2:G2"/>
    <mergeCell ref="H2:I2"/>
    <mergeCell ref="A3:A4"/>
    <mergeCell ref="B3:B4"/>
    <mergeCell ref="C3:G3"/>
    <mergeCell ref="H3:I4"/>
    <mergeCell ref="F4:G4"/>
    <mergeCell ref="A18:B18"/>
    <mergeCell ref="A38:B38"/>
    <mergeCell ref="A40:B40"/>
    <mergeCell ref="A42:B42"/>
  </mergeCells>
  <printOptions horizontalCentered="1" verticalCentered="1"/>
  <pageMargins left="0.31496062992125984" right="0.31496062992125984" top="0.35433070866141736" bottom="0.35433070866141736" header="0.51181102362204722" footer="0.51181102362204722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20</vt:i4>
      </vt:variant>
    </vt:vector>
  </HeadingPairs>
  <TitlesOfParts>
    <vt:vector size="32" baseType="lpstr">
      <vt:lpstr>T11Q</vt:lpstr>
      <vt:lpstr>T11R</vt:lpstr>
      <vt:lpstr>T11S</vt:lpstr>
      <vt:lpstr>T11T</vt:lpstr>
      <vt:lpstr>T11U</vt:lpstr>
      <vt:lpstr>T11W</vt:lpstr>
      <vt:lpstr>T11X2</vt:lpstr>
      <vt:lpstr>T11X1</vt:lpstr>
      <vt:lpstr>T11X</vt:lpstr>
      <vt:lpstr>T11X3</vt:lpstr>
      <vt:lpstr>T11Y</vt:lpstr>
      <vt:lpstr>T11Z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  <vt:lpstr>T11Z!Print_Area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2023-05-20T07:29:23Z</dcterms:modified>
</cp:coreProperties>
</file>